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مهند" sheetId="4" r:id="rId2"/>
    <sheet name="الأطباء والأداريين" sheetId="2" r:id="rId3"/>
    <sheet name="الممرضين والسجلات" sheetId="3" r:id="rId4"/>
  </sheets>
  <definedNames>
    <definedName name="_xlnm._FilterDatabase" localSheetId="1" hidden="1">مهند!$A$6:$H$38</definedName>
    <definedName name="in_t">مهند!$E$3</definedName>
    <definedName name="_xlnm.Print_Area" localSheetId="1">مهند!$A$2:$H$38</definedName>
  </definedNames>
  <calcPr calcId="124519"/>
</workbook>
</file>

<file path=xl/calcChain.xml><?xml version="1.0" encoding="utf-8"?>
<calcChain xmlns="http://schemas.openxmlformats.org/spreadsheetml/2006/main">
  <c r="G37" i="4"/>
  <c r="G34"/>
  <c r="G33"/>
  <c r="G32"/>
  <c r="H32" s="1"/>
  <c r="G31"/>
  <c r="G30"/>
  <c r="G29"/>
  <c r="G28"/>
  <c r="G27"/>
  <c r="G26"/>
  <c r="G25"/>
  <c r="G24"/>
  <c r="H24" s="1"/>
  <c r="G23"/>
  <c r="G22"/>
  <c r="G21"/>
  <c r="G20"/>
  <c r="H20" s="1"/>
  <c r="G19"/>
  <c r="G18"/>
  <c r="G17"/>
  <c r="G16"/>
  <c r="H16" s="1"/>
  <c r="G15"/>
  <c r="G14"/>
  <c r="G13"/>
  <c r="G12"/>
  <c r="G11"/>
  <c r="G10"/>
  <c r="G9"/>
  <c r="G8"/>
  <c r="H8" s="1"/>
  <c r="G7"/>
  <c r="H7" s="1"/>
  <c r="H37"/>
  <c r="H34"/>
  <c r="H33"/>
  <c r="H31"/>
  <c r="H30"/>
  <c r="H29"/>
  <c r="H28"/>
  <c r="H27"/>
  <c r="H26"/>
  <c r="H25"/>
  <c r="H23"/>
  <c r="H22"/>
  <c r="H21"/>
  <c r="H19"/>
  <c r="H18"/>
  <c r="H17"/>
  <c r="H15"/>
  <c r="H14"/>
  <c r="H13"/>
  <c r="H12"/>
  <c r="H11"/>
  <c r="H10"/>
  <c r="H9"/>
  <c r="F37"/>
  <c r="E3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G36" s="1"/>
  <c r="H36" s="1"/>
  <c r="F36"/>
  <c r="F7"/>
  <c r="E7"/>
  <c r="G35" l="1"/>
  <c r="H35" s="1"/>
  <c r="A7"/>
  <c r="CX66" i="3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AZ51" s="1"/>
  <c r="CE51"/>
  <c r="CX49"/>
  <c r="CW49"/>
  <c r="CV49"/>
  <c r="CU49"/>
  <c r="CT49"/>
  <c r="CS49"/>
  <c r="CR49"/>
  <c r="CQ49"/>
  <c r="CP49"/>
  <c r="CO49"/>
  <c r="CN49"/>
  <c r="CM49"/>
  <c r="CL49"/>
  <c r="CK49"/>
  <c r="CJ49"/>
  <c r="AZ49" s="1"/>
  <c r="BA49" s="1"/>
  <c r="BB49" s="1"/>
  <c r="CI49"/>
  <c r="CH49"/>
  <c r="CG49"/>
  <c r="CF49"/>
  <c r="CE49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AZ48" s="1"/>
  <c r="BA48" s="1"/>
  <c r="BB48" s="1"/>
  <c r="CE48"/>
  <c r="CX47"/>
  <c r="CW47"/>
  <c r="CV47"/>
  <c r="CU47"/>
  <c r="CT47"/>
  <c r="CS47"/>
  <c r="CR47"/>
  <c r="CQ47"/>
  <c r="CP47"/>
  <c r="CO47"/>
  <c r="CN47"/>
  <c r="CM47"/>
  <c r="CL47"/>
  <c r="CK47"/>
  <c r="CJ47"/>
  <c r="AZ47" s="1"/>
  <c r="BA47" s="1"/>
  <c r="BB47" s="1"/>
  <c r="CI47"/>
  <c r="CH47"/>
  <c r="CG47"/>
  <c r="CF47"/>
  <c r="CE47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AZ46" s="1"/>
  <c r="BA46" s="1"/>
  <c r="BB46" s="1"/>
  <c r="CE46"/>
  <c r="CX45"/>
  <c r="CW45"/>
  <c r="CV45"/>
  <c r="CU45"/>
  <c r="CT45"/>
  <c r="CS45"/>
  <c r="CR45"/>
  <c r="CQ45"/>
  <c r="CP45"/>
  <c r="CO45"/>
  <c r="CN45"/>
  <c r="CM45"/>
  <c r="CL45"/>
  <c r="CK45"/>
  <c r="CJ45"/>
  <c r="AZ45" s="1"/>
  <c r="BA45" s="1"/>
  <c r="BB45" s="1"/>
  <c r="CI45"/>
  <c r="CH45"/>
  <c r="CG45"/>
  <c r="CF45"/>
  <c r="CE45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AZ44" s="1"/>
  <c r="BA44" s="1"/>
  <c r="BB44" s="1"/>
  <c r="CE44"/>
  <c r="CX43"/>
  <c r="CW43"/>
  <c r="CV43"/>
  <c r="CU43"/>
  <c r="CT43"/>
  <c r="CS43"/>
  <c r="CR43"/>
  <c r="CQ43"/>
  <c r="CP43"/>
  <c r="CO43"/>
  <c r="CN43"/>
  <c r="CM43"/>
  <c r="CL43"/>
  <c r="CK43"/>
  <c r="CJ43"/>
  <c r="AZ43" s="1"/>
  <c r="BA43" s="1"/>
  <c r="BB43" s="1"/>
  <c r="CI43"/>
  <c r="CH43"/>
  <c r="CG43"/>
  <c r="CF43"/>
  <c r="CE43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AZ42" s="1"/>
  <c r="BA42" s="1"/>
  <c r="BB42" s="1"/>
  <c r="CE42"/>
  <c r="CX41"/>
  <c r="CW41"/>
  <c r="CV41"/>
  <c r="CU41"/>
  <c r="CT41"/>
  <c r="CS41"/>
  <c r="CR41"/>
  <c r="CQ41"/>
  <c r="CP41"/>
  <c r="CO41"/>
  <c r="CN41"/>
  <c r="CM41"/>
  <c r="CL41"/>
  <c r="CK41"/>
  <c r="CJ41"/>
  <c r="AZ41" s="1"/>
  <c r="BA41" s="1"/>
  <c r="BB41" s="1"/>
  <c r="CI41"/>
  <c r="CH41"/>
  <c r="CG41"/>
  <c r="CF41"/>
  <c r="CE41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AZ40" s="1"/>
  <c r="BA40" s="1"/>
  <c r="BB40" s="1"/>
  <c r="CE40"/>
  <c r="CX39"/>
  <c r="CW39"/>
  <c r="CV39"/>
  <c r="CU39"/>
  <c r="CT39"/>
  <c r="CS39"/>
  <c r="CR39"/>
  <c r="CQ39"/>
  <c r="CP39"/>
  <c r="CO39"/>
  <c r="CN39"/>
  <c r="CM39"/>
  <c r="CL39"/>
  <c r="CK39"/>
  <c r="CJ39"/>
  <c r="AZ39" s="1"/>
  <c r="BA39" s="1"/>
  <c r="BB39" s="1"/>
  <c r="CI39"/>
  <c r="CH39"/>
  <c r="CG39"/>
  <c r="CF39"/>
  <c r="CE39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AZ38" s="1"/>
  <c r="BA38" s="1"/>
  <c r="BB38" s="1"/>
  <c r="CE38"/>
  <c r="CX37"/>
  <c r="CW37"/>
  <c r="CV37"/>
  <c r="CU37"/>
  <c r="CT37"/>
  <c r="CS37"/>
  <c r="CR37"/>
  <c r="CQ37"/>
  <c r="CP37"/>
  <c r="CO37"/>
  <c r="CN37"/>
  <c r="CM37"/>
  <c r="CL37"/>
  <c r="CK37"/>
  <c r="CJ37"/>
  <c r="AZ37" s="1"/>
  <c r="BA37" s="1"/>
  <c r="BB37" s="1"/>
  <c r="CI37"/>
  <c r="CH37"/>
  <c r="CG37"/>
  <c r="CF37"/>
  <c r="CE37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AZ36" s="1"/>
  <c r="BA36" s="1"/>
  <c r="BB36" s="1"/>
  <c r="CE36"/>
  <c r="CX35"/>
  <c r="CW35"/>
  <c r="CV35"/>
  <c r="CU35"/>
  <c r="CT35"/>
  <c r="CS35"/>
  <c r="CR35"/>
  <c r="CQ35"/>
  <c r="CP35"/>
  <c r="CO35"/>
  <c r="CN35"/>
  <c r="CM35"/>
  <c r="CL35"/>
  <c r="CK35"/>
  <c r="CJ35"/>
  <c r="AZ35" s="1"/>
  <c r="BA35" s="1"/>
  <c r="BB35" s="1"/>
  <c r="CI35"/>
  <c r="CH35"/>
  <c r="CG35"/>
  <c r="CF35"/>
  <c r="CE35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AZ34" s="1"/>
  <c r="BA34" s="1"/>
  <c r="BB34" s="1"/>
  <c r="CE34"/>
  <c r="CX33"/>
  <c r="CW33"/>
  <c r="CV33"/>
  <c r="CU33"/>
  <c r="CT33"/>
  <c r="CS33"/>
  <c r="CR33"/>
  <c r="CQ33"/>
  <c r="CP33"/>
  <c r="CO33"/>
  <c r="CN33"/>
  <c r="CM33"/>
  <c r="CL33"/>
  <c r="CK33"/>
  <c r="CJ33"/>
  <c r="AZ33" s="1"/>
  <c r="BA33" s="1"/>
  <c r="BB33" s="1"/>
  <c r="CI33"/>
  <c r="CH33"/>
  <c r="CG33"/>
  <c r="CF33"/>
  <c r="CE33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AZ32" s="1"/>
  <c r="BA32" s="1"/>
  <c r="BB32" s="1"/>
  <c r="CE32"/>
  <c r="CX31"/>
  <c r="CW31"/>
  <c r="CV31"/>
  <c r="CU31"/>
  <c r="CT31"/>
  <c r="CS31"/>
  <c r="CR31"/>
  <c r="CQ31"/>
  <c r="CP31"/>
  <c r="CO31"/>
  <c r="CN31"/>
  <c r="CM31"/>
  <c r="CL31"/>
  <c r="CK31"/>
  <c r="CJ31"/>
  <c r="AZ31" s="1"/>
  <c r="BA31" s="1"/>
  <c r="BB31" s="1"/>
  <c r="CI31"/>
  <c r="CH31"/>
  <c r="CG31"/>
  <c r="CF31"/>
  <c r="CE31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AZ30" s="1"/>
  <c r="BA30" s="1"/>
  <c r="BB30" s="1"/>
  <c r="CE30"/>
  <c r="CX29"/>
  <c r="CW29"/>
  <c r="CV29"/>
  <c r="CU29"/>
  <c r="CT29"/>
  <c r="CS29"/>
  <c r="CR29"/>
  <c r="CQ29"/>
  <c r="CP29"/>
  <c r="CO29"/>
  <c r="CN29"/>
  <c r="CM29"/>
  <c r="CL29"/>
  <c r="CK29"/>
  <c r="CJ29"/>
  <c r="AZ29" s="1"/>
  <c r="BA29" s="1"/>
  <c r="BB29" s="1"/>
  <c r="CI29"/>
  <c r="CH29"/>
  <c r="CG29"/>
  <c r="CF29"/>
  <c r="CE29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AZ28" s="1"/>
  <c r="BA28" s="1"/>
  <c r="BB28" s="1"/>
  <c r="CE28"/>
  <c r="CX27"/>
  <c r="CW27"/>
  <c r="CV27"/>
  <c r="CU27"/>
  <c r="CT27"/>
  <c r="CS27"/>
  <c r="CR27"/>
  <c r="CQ27"/>
  <c r="CP27"/>
  <c r="CO27"/>
  <c r="CN27"/>
  <c r="CM27"/>
  <c r="CL27"/>
  <c r="CK27"/>
  <c r="CJ27"/>
  <c r="AZ27" s="1"/>
  <c r="BA27" s="1"/>
  <c r="BB27" s="1"/>
  <c r="CI27"/>
  <c r="CH27"/>
  <c r="CG27"/>
  <c r="CF27"/>
  <c r="CE27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AZ26" s="1"/>
  <c r="BA26" s="1"/>
  <c r="BB26" s="1"/>
  <c r="CE26"/>
  <c r="CX25"/>
  <c r="CW25"/>
  <c r="CV25"/>
  <c r="CU25"/>
  <c r="CT25"/>
  <c r="CS25"/>
  <c r="CR25"/>
  <c r="CQ25"/>
  <c r="CP25"/>
  <c r="CO25"/>
  <c r="CN25"/>
  <c r="CM25"/>
  <c r="CL25"/>
  <c r="CK25"/>
  <c r="CJ25"/>
  <c r="AZ25" s="1"/>
  <c r="BA25" s="1"/>
  <c r="BB25" s="1"/>
  <c r="CI25"/>
  <c r="CH25"/>
  <c r="CG25"/>
  <c r="CF25"/>
  <c r="CE25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AZ24" s="1"/>
  <c r="BA24" s="1"/>
  <c r="BB24" s="1"/>
  <c r="CE24"/>
  <c r="CX23"/>
  <c r="CW23"/>
  <c r="CV23"/>
  <c r="CU23"/>
  <c r="CT23"/>
  <c r="CS23"/>
  <c r="CR23"/>
  <c r="CQ23"/>
  <c r="CP23"/>
  <c r="CO23"/>
  <c r="CN23"/>
  <c r="CM23"/>
  <c r="CL23"/>
  <c r="CK23"/>
  <c r="CJ23"/>
  <c r="AZ23" s="1"/>
  <c r="CI23"/>
  <c r="CH23"/>
  <c r="CG23"/>
  <c r="CF23"/>
  <c r="CE23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X20"/>
  <c r="CW20"/>
  <c r="CV20"/>
  <c r="CU20"/>
  <c r="CT20"/>
  <c r="CS20"/>
  <c r="CR20"/>
  <c r="CQ20"/>
  <c r="CP20"/>
  <c r="CO20"/>
  <c r="CN20"/>
  <c r="CM20"/>
  <c r="CL20"/>
  <c r="CK20"/>
  <c r="CJ20"/>
  <c r="AZ20" s="1"/>
  <c r="CI20"/>
  <c r="CH20"/>
  <c r="CG20"/>
  <c r="CF20"/>
  <c r="CE20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X18"/>
  <c r="CW18"/>
  <c r="CV18"/>
  <c r="CU18"/>
  <c r="CT18"/>
  <c r="CS18"/>
  <c r="CR18"/>
  <c r="CQ18"/>
  <c r="CP18"/>
  <c r="CO18"/>
  <c r="CN18"/>
  <c r="CM18"/>
  <c r="CL18"/>
  <c r="CK18"/>
  <c r="CJ18"/>
  <c r="AZ18" s="1"/>
  <c r="CI18"/>
  <c r="CH18"/>
  <c r="CG18"/>
  <c r="CF18"/>
  <c r="CE18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X16"/>
  <c r="CW16"/>
  <c r="CV16"/>
  <c r="CU16"/>
  <c r="CT16"/>
  <c r="CS16"/>
  <c r="CR16"/>
  <c r="CQ16"/>
  <c r="CP16"/>
  <c r="CO16"/>
  <c r="CN16"/>
  <c r="CM16"/>
  <c r="CL16"/>
  <c r="CK16"/>
  <c r="CJ16"/>
  <c r="AZ16" s="1"/>
  <c r="CI16"/>
  <c r="CH16"/>
  <c r="CG16"/>
  <c r="CF16"/>
  <c r="CE16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AZ15" s="1"/>
  <c r="CE15"/>
  <c r="CX14"/>
  <c r="CW14"/>
  <c r="CV14"/>
  <c r="CU14"/>
  <c r="CT14"/>
  <c r="CS14"/>
  <c r="CR14"/>
  <c r="CQ14"/>
  <c r="CP14"/>
  <c r="CO14"/>
  <c r="CN14"/>
  <c r="CM14"/>
  <c r="CL14"/>
  <c r="CK14"/>
  <c r="CJ14"/>
  <c r="AZ14" s="1"/>
  <c r="CI14"/>
  <c r="CH14"/>
  <c r="CG14"/>
  <c r="CF14"/>
  <c r="CE14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AZ13" s="1"/>
  <c r="CE13"/>
  <c r="CX12"/>
  <c r="CW12"/>
  <c r="CV12"/>
  <c r="CU12"/>
  <c r="CT12"/>
  <c r="CS12"/>
  <c r="CR12"/>
  <c r="CQ12"/>
  <c r="CP12"/>
  <c r="CO12"/>
  <c r="CN12"/>
  <c r="CM12"/>
  <c r="CL12"/>
  <c r="CK12"/>
  <c r="CJ12"/>
  <c r="AZ12" s="1"/>
  <c r="CI12"/>
  <c r="CH12"/>
  <c r="CG12"/>
  <c r="CF12"/>
  <c r="CE12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AZ11" s="1"/>
  <c r="CE11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AZ9" s="1"/>
  <c r="CE9"/>
  <c r="CX8"/>
  <c r="CW8"/>
  <c r="CV8"/>
  <c r="CU8"/>
  <c r="CT8"/>
  <c r="CS8"/>
  <c r="CR8"/>
  <c r="CQ8"/>
  <c r="CP8"/>
  <c r="CO8"/>
  <c r="CN8"/>
  <c r="CM8"/>
  <c r="CL8"/>
  <c r="CK8"/>
  <c r="CJ8"/>
  <c r="AZ8" s="1"/>
  <c r="CI8"/>
  <c r="CH8"/>
  <c r="CG8"/>
  <c r="CF8"/>
  <c r="CE8"/>
  <c r="CX7"/>
  <c r="CW7"/>
  <c r="CV7"/>
  <c r="CU7"/>
  <c r="CT7"/>
  <c r="CS7"/>
  <c r="CR7"/>
  <c r="CQ7"/>
  <c r="CP7"/>
  <c r="CO7"/>
  <c r="CN7"/>
  <c r="CM7"/>
  <c r="CL7"/>
  <c r="CK7"/>
  <c r="CJ7"/>
  <c r="CI7"/>
  <c r="CH7"/>
  <c r="CG7"/>
  <c r="CF7"/>
  <c r="AZ7" s="1"/>
  <c r="CE7"/>
  <c r="CX6"/>
  <c r="CW6"/>
  <c r="CV6"/>
  <c r="CU6"/>
  <c r="CT6"/>
  <c r="CS6"/>
  <c r="CR6"/>
  <c r="CQ6"/>
  <c r="CP6"/>
  <c r="CO6"/>
  <c r="CN6"/>
  <c r="CM6"/>
  <c r="CL6"/>
  <c r="CK6"/>
  <c r="CJ6"/>
  <c r="AZ6" s="1"/>
  <c r="CI6"/>
  <c r="CH6"/>
  <c r="CG6"/>
  <c r="CF6"/>
  <c r="CE6"/>
  <c r="CX5"/>
  <c r="CW5"/>
  <c r="CV5"/>
  <c r="CU5"/>
  <c r="CT5"/>
  <c r="CS5"/>
  <c r="CR5"/>
  <c r="CQ5"/>
  <c r="CP5"/>
  <c r="CO5"/>
  <c r="CN5"/>
  <c r="CM5"/>
  <c r="CL5"/>
  <c r="CK5"/>
  <c r="CJ5"/>
  <c r="CI5"/>
  <c r="CH5"/>
  <c r="CG5"/>
  <c r="CF5"/>
  <c r="AZ5" s="1"/>
  <c r="CE5"/>
  <c r="CX4"/>
  <c r="CW4"/>
  <c r="CV4"/>
  <c r="CU4"/>
  <c r="CT4"/>
  <c r="CS4"/>
  <c r="CR4"/>
  <c r="CQ4"/>
  <c r="CP4"/>
  <c r="CO4"/>
  <c r="CN4"/>
  <c r="CM4"/>
  <c r="CL4"/>
  <c r="CK4"/>
  <c r="CJ4"/>
  <c r="CI4"/>
  <c r="CH4"/>
  <c r="CG4"/>
  <c r="CF4"/>
  <c r="CE4"/>
  <c r="CC66"/>
  <c r="CB66"/>
  <c r="CA66"/>
  <c r="BZ66"/>
  <c r="BY66"/>
  <c r="BX66"/>
  <c r="BW66"/>
  <c r="BV66"/>
  <c r="BU66"/>
  <c r="BT66"/>
  <c r="CC65"/>
  <c r="CB65"/>
  <c r="CA65"/>
  <c r="BZ65"/>
  <c r="BY65"/>
  <c r="BX65"/>
  <c r="BW65"/>
  <c r="BV65"/>
  <c r="BU65"/>
  <c r="BT65"/>
  <c r="CC64"/>
  <c r="CB64"/>
  <c r="CA64"/>
  <c r="BZ64"/>
  <c r="BY64"/>
  <c r="BX64"/>
  <c r="BW64"/>
  <c r="BV64"/>
  <c r="BU64"/>
  <c r="BT64"/>
  <c r="CC63"/>
  <c r="CB63"/>
  <c r="CA63"/>
  <c r="BZ63"/>
  <c r="BY63"/>
  <c r="BX63"/>
  <c r="BW63"/>
  <c r="BV63"/>
  <c r="BU63"/>
  <c r="BT63"/>
  <c r="CC62"/>
  <c r="CB62"/>
  <c r="CA62"/>
  <c r="BZ62"/>
  <c r="BY62"/>
  <c r="BX62"/>
  <c r="BW62"/>
  <c r="BV62"/>
  <c r="BU62"/>
  <c r="BT62"/>
  <c r="CC61"/>
  <c r="CB61"/>
  <c r="CA61"/>
  <c r="BZ61"/>
  <c r="BY61"/>
  <c r="BX61"/>
  <c r="BW61"/>
  <c r="BV61"/>
  <c r="BU61"/>
  <c r="BT61"/>
  <c r="CC60"/>
  <c r="CB60"/>
  <c r="CA60"/>
  <c r="BZ60"/>
  <c r="BY60"/>
  <c r="BX60"/>
  <c r="BW60"/>
  <c r="BV60"/>
  <c r="BU60"/>
  <c r="BT60"/>
  <c r="CC59"/>
  <c r="CB59"/>
  <c r="CA59"/>
  <c r="BZ59"/>
  <c r="BY59"/>
  <c r="BX59"/>
  <c r="BW59"/>
  <c r="BV59"/>
  <c r="BU59"/>
  <c r="BT59"/>
  <c r="CC58"/>
  <c r="CB58"/>
  <c r="CA58"/>
  <c r="BZ58"/>
  <c r="BY58"/>
  <c r="BX58"/>
  <c r="BW58"/>
  <c r="BV58"/>
  <c r="BU58"/>
  <c r="BT58"/>
  <c r="CC57"/>
  <c r="CB57"/>
  <c r="CA57"/>
  <c r="BZ57"/>
  <c r="BY57"/>
  <c r="BX57"/>
  <c r="BW57"/>
  <c r="BV57"/>
  <c r="BU57"/>
  <c r="BT57"/>
  <c r="CC56"/>
  <c r="CB56"/>
  <c r="CA56"/>
  <c r="BZ56"/>
  <c r="BY56"/>
  <c r="BX56"/>
  <c r="BW56"/>
  <c r="BV56"/>
  <c r="BU56"/>
  <c r="BT56"/>
  <c r="CC55"/>
  <c r="CB55"/>
  <c r="CA55"/>
  <c r="BZ55"/>
  <c r="BY55"/>
  <c r="BX55"/>
  <c r="BW55"/>
  <c r="BV55"/>
  <c r="BU55"/>
  <c r="BT55"/>
  <c r="CC54"/>
  <c r="CB54"/>
  <c r="CA54"/>
  <c r="BZ54"/>
  <c r="BY54"/>
  <c r="BX54"/>
  <c r="BW54"/>
  <c r="BV54"/>
  <c r="BU54"/>
  <c r="BT54"/>
  <c r="CC53"/>
  <c r="CB53"/>
  <c r="CA53"/>
  <c r="BZ53"/>
  <c r="BY53"/>
  <c r="BX53"/>
  <c r="BW53"/>
  <c r="BV53"/>
  <c r="BU53"/>
  <c r="BT53"/>
  <c r="CC52"/>
  <c r="CB52"/>
  <c r="CA52"/>
  <c r="BZ52"/>
  <c r="BY52"/>
  <c r="BX52"/>
  <c r="BW52"/>
  <c r="BV52"/>
  <c r="BU52"/>
  <c r="BT52"/>
  <c r="CC51"/>
  <c r="CB51"/>
  <c r="CA51"/>
  <c r="BZ51"/>
  <c r="BY51"/>
  <c r="AE51" s="1"/>
  <c r="BX51"/>
  <c r="BW51"/>
  <c r="BV51"/>
  <c r="BU51"/>
  <c r="BT51"/>
  <c r="CC49"/>
  <c r="CB49"/>
  <c r="CA49"/>
  <c r="BZ49"/>
  <c r="BY49"/>
  <c r="BX49"/>
  <c r="BW49"/>
  <c r="BV49"/>
  <c r="BU49"/>
  <c r="BT49"/>
  <c r="CC48"/>
  <c r="CB48"/>
  <c r="CA48"/>
  <c r="BZ48"/>
  <c r="BY48"/>
  <c r="BX48"/>
  <c r="BW48"/>
  <c r="BV48"/>
  <c r="BU48"/>
  <c r="BT48"/>
  <c r="CC47"/>
  <c r="CB47"/>
  <c r="CA47"/>
  <c r="BZ47"/>
  <c r="BY47"/>
  <c r="BX47"/>
  <c r="BW47"/>
  <c r="BV47"/>
  <c r="BU47"/>
  <c r="BT47"/>
  <c r="CC46"/>
  <c r="CB46"/>
  <c r="CA46"/>
  <c r="BZ46"/>
  <c r="BY46"/>
  <c r="BX46"/>
  <c r="BW46"/>
  <c r="BV46"/>
  <c r="BU46"/>
  <c r="BT46"/>
  <c r="CC45"/>
  <c r="CB45"/>
  <c r="CA45"/>
  <c r="BZ45"/>
  <c r="BY45"/>
  <c r="BX45"/>
  <c r="BW45"/>
  <c r="BV45"/>
  <c r="BU45"/>
  <c r="BT45"/>
  <c r="CC44"/>
  <c r="CB44"/>
  <c r="CA44"/>
  <c r="BZ44"/>
  <c r="BY44"/>
  <c r="BX44"/>
  <c r="BW44"/>
  <c r="BV44"/>
  <c r="BU44"/>
  <c r="BT44"/>
  <c r="CC43"/>
  <c r="CB43"/>
  <c r="CA43"/>
  <c r="BZ43"/>
  <c r="BY43"/>
  <c r="BX43"/>
  <c r="BW43"/>
  <c r="BV43"/>
  <c r="BU43"/>
  <c r="BT43"/>
  <c r="CC42"/>
  <c r="CB42"/>
  <c r="CA42"/>
  <c r="BZ42"/>
  <c r="BY42"/>
  <c r="BX42"/>
  <c r="BW42"/>
  <c r="BV42"/>
  <c r="BU42"/>
  <c r="BT42"/>
  <c r="CC41"/>
  <c r="CB41"/>
  <c r="CA41"/>
  <c r="BZ41"/>
  <c r="BY41"/>
  <c r="BX41"/>
  <c r="BW41"/>
  <c r="BV41"/>
  <c r="BU41"/>
  <c r="BT41"/>
  <c r="CC40"/>
  <c r="CB40"/>
  <c r="CA40"/>
  <c r="BZ40"/>
  <c r="BY40"/>
  <c r="BX40"/>
  <c r="BW40"/>
  <c r="BV40"/>
  <c r="BU40"/>
  <c r="BT40"/>
  <c r="CC39"/>
  <c r="CB39"/>
  <c r="CA39"/>
  <c r="BZ39"/>
  <c r="BY39"/>
  <c r="BX39"/>
  <c r="BW39"/>
  <c r="BV39"/>
  <c r="BU39"/>
  <c r="BT39"/>
  <c r="CC38"/>
  <c r="CB38"/>
  <c r="CA38"/>
  <c r="BZ38"/>
  <c r="BY38"/>
  <c r="BX38"/>
  <c r="BW38"/>
  <c r="BV38"/>
  <c r="BU38"/>
  <c r="BT38"/>
  <c r="CC37"/>
  <c r="CB37"/>
  <c r="CA37"/>
  <c r="BZ37"/>
  <c r="BY37"/>
  <c r="BX37"/>
  <c r="BW37"/>
  <c r="BV37"/>
  <c r="BU37"/>
  <c r="BT37"/>
  <c r="CC36"/>
  <c r="CB36"/>
  <c r="CA36"/>
  <c r="BZ36"/>
  <c r="BY36"/>
  <c r="BX36"/>
  <c r="BW36"/>
  <c r="BV36"/>
  <c r="BU36"/>
  <c r="BT36"/>
  <c r="CC35"/>
  <c r="CB35"/>
  <c r="CA35"/>
  <c r="BZ35"/>
  <c r="BY35"/>
  <c r="BX35"/>
  <c r="BW35"/>
  <c r="BV35"/>
  <c r="BU35"/>
  <c r="BT35"/>
  <c r="CC34"/>
  <c r="CB34"/>
  <c r="CA34"/>
  <c r="BZ34"/>
  <c r="BY34"/>
  <c r="BX34"/>
  <c r="BW34"/>
  <c r="BV34"/>
  <c r="BU34"/>
  <c r="BT34"/>
  <c r="CC33"/>
  <c r="CB33"/>
  <c r="CA33"/>
  <c r="BZ33"/>
  <c r="BY33"/>
  <c r="BX33"/>
  <c r="BW33"/>
  <c r="BV33"/>
  <c r="BU33"/>
  <c r="BT33"/>
  <c r="CC32"/>
  <c r="CB32"/>
  <c r="CA32"/>
  <c r="BZ32"/>
  <c r="BY32"/>
  <c r="BX32"/>
  <c r="BW32"/>
  <c r="BV32"/>
  <c r="BU32"/>
  <c r="BT32"/>
  <c r="CC31"/>
  <c r="CB31"/>
  <c r="CA31"/>
  <c r="BZ31"/>
  <c r="BY31"/>
  <c r="BX31"/>
  <c r="BW31"/>
  <c r="BV31"/>
  <c r="BU31"/>
  <c r="BT31"/>
  <c r="CC30"/>
  <c r="CB30"/>
  <c r="CA30"/>
  <c r="BZ30"/>
  <c r="BY30"/>
  <c r="BX30"/>
  <c r="BW30"/>
  <c r="BV30"/>
  <c r="BU30"/>
  <c r="BT30"/>
  <c r="CC29"/>
  <c r="CB29"/>
  <c r="CA29"/>
  <c r="BZ29"/>
  <c r="BY29"/>
  <c r="BX29"/>
  <c r="BW29"/>
  <c r="BV29"/>
  <c r="BU29"/>
  <c r="BT29"/>
  <c r="CC28"/>
  <c r="CB28"/>
  <c r="CA28"/>
  <c r="BZ28"/>
  <c r="BY28"/>
  <c r="BX28"/>
  <c r="BW28"/>
  <c r="BV28"/>
  <c r="BU28"/>
  <c r="BT28"/>
  <c r="CC27"/>
  <c r="CB27"/>
  <c r="CA27"/>
  <c r="BZ27"/>
  <c r="BY27"/>
  <c r="BX27"/>
  <c r="BW27"/>
  <c r="BV27"/>
  <c r="BU27"/>
  <c r="BT27"/>
  <c r="CC26"/>
  <c r="CB26"/>
  <c r="CA26"/>
  <c r="BZ26"/>
  <c r="BY26"/>
  <c r="BX26"/>
  <c r="BW26"/>
  <c r="BV26"/>
  <c r="BU26"/>
  <c r="BT26"/>
  <c r="CC25"/>
  <c r="CB25"/>
  <c r="CA25"/>
  <c r="BZ25"/>
  <c r="BY25"/>
  <c r="BX25"/>
  <c r="BW25"/>
  <c r="BV25"/>
  <c r="BU25"/>
  <c r="BT25"/>
  <c r="CC24"/>
  <c r="CB24"/>
  <c r="CA24"/>
  <c r="BZ24"/>
  <c r="BY24"/>
  <c r="BX24"/>
  <c r="BW24"/>
  <c r="BV24"/>
  <c r="BU24"/>
  <c r="BT24"/>
  <c r="CC23"/>
  <c r="CB23"/>
  <c r="CA23"/>
  <c r="BZ23"/>
  <c r="BY23"/>
  <c r="BX23"/>
  <c r="BW23"/>
  <c r="AE23" s="1"/>
  <c r="BV23"/>
  <c r="BU23"/>
  <c r="BT23"/>
  <c r="CC21"/>
  <c r="CB21"/>
  <c r="CA21"/>
  <c r="BZ21"/>
  <c r="BY21"/>
  <c r="AE21" s="1"/>
  <c r="BX21"/>
  <c r="BW21"/>
  <c r="BV21"/>
  <c r="BU21"/>
  <c r="BT21"/>
  <c r="CC20"/>
  <c r="CB20"/>
  <c r="CA20"/>
  <c r="AE20" s="1"/>
  <c r="BZ20"/>
  <c r="BY20"/>
  <c r="BX20"/>
  <c r="BW20"/>
  <c r="BV20"/>
  <c r="BU20"/>
  <c r="BT20"/>
  <c r="CC19"/>
  <c r="CB19"/>
  <c r="CA19"/>
  <c r="BZ19"/>
  <c r="BY19"/>
  <c r="BX19"/>
  <c r="BW19"/>
  <c r="BV19"/>
  <c r="BU19"/>
  <c r="AE19" s="1"/>
  <c r="BT19"/>
  <c r="CC18"/>
  <c r="CB18"/>
  <c r="CA18"/>
  <c r="BZ18"/>
  <c r="BY18"/>
  <c r="BX18"/>
  <c r="BW18"/>
  <c r="AE18" s="1"/>
  <c r="BV18"/>
  <c r="BU18"/>
  <c r="BT18"/>
  <c r="CC17"/>
  <c r="CB17"/>
  <c r="CA17"/>
  <c r="BZ17"/>
  <c r="BY17"/>
  <c r="AE17" s="1"/>
  <c r="BX17"/>
  <c r="BW17"/>
  <c r="BV17"/>
  <c r="BU17"/>
  <c r="BT17"/>
  <c r="CC16"/>
  <c r="CB16"/>
  <c r="CA16"/>
  <c r="AE16" s="1"/>
  <c r="BZ16"/>
  <c r="BY16"/>
  <c r="BX16"/>
  <c r="BW16"/>
  <c r="BV16"/>
  <c r="BU16"/>
  <c r="BT16"/>
  <c r="CC15"/>
  <c r="CB15"/>
  <c r="CA15"/>
  <c r="BZ15"/>
  <c r="BY15"/>
  <c r="BX15"/>
  <c r="BW15"/>
  <c r="BV15"/>
  <c r="BU15"/>
  <c r="BT15"/>
  <c r="CC14"/>
  <c r="CB14"/>
  <c r="CA14"/>
  <c r="BZ14"/>
  <c r="BY14"/>
  <c r="BX14"/>
  <c r="BW14"/>
  <c r="BV14"/>
  <c r="BU14"/>
  <c r="BT14"/>
  <c r="AE14" s="1"/>
  <c r="CC13"/>
  <c r="CB13"/>
  <c r="CA13"/>
  <c r="BZ13"/>
  <c r="BY13"/>
  <c r="BX13"/>
  <c r="BW13"/>
  <c r="BV13"/>
  <c r="BU13"/>
  <c r="BT13"/>
  <c r="CC12"/>
  <c r="CB12"/>
  <c r="CA12"/>
  <c r="BZ12"/>
  <c r="BY12"/>
  <c r="BX12"/>
  <c r="AE12" s="1"/>
  <c r="BW12"/>
  <c r="BV12"/>
  <c r="BU12"/>
  <c r="BT12"/>
  <c r="CC11"/>
  <c r="CB11"/>
  <c r="CA11"/>
  <c r="BZ11"/>
  <c r="BY11"/>
  <c r="BX11"/>
  <c r="BW11"/>
  <c r="BV11"/>
  <c r="BU11"/>
  <c r="BT11"/>
  <c r="CC10"/>
  <c r="CB10"/>
  <c r="CA10"/>
  <c r="BZ10"/>
  <c r="BY10"/>
  <c r="BX10"/>
  <c r="BW10"/>
  <c r="BV10"/>
  <c r="BU10"/>
  <c r="BT10"/>
  <c r="CC9"/>
  <c r="CB9"/>
  <c r="CA9"/>
  <c r="BZ9"/>
  <c r="BY9"/>
  <c r="BX9"/>
  <c r="BW9"/>
  <c r="BV9"/>
  <c r="BU9"/>
  <c r="AE9" s="1"/>
  <c r="BT9"/>
  <c r="CC8"/>
  <c r="CB8"/>
  <c r="CA8"/>
  <c r="BZ8"/>
  <c r="BY8"/>
  <c r="BX8"/>
  <c r="BW8"/>
  <c r="BV8"/>
  <c r="BU8"/>
  <c r="BT8"/>
  <c r="CC7"/>
  <c r="CB7"/>
  <c r="CA7"/>
  <c r="BZ7"/>
  <c r="BY7"/>
  <c r="BX7"/>
  <c r="BW7"/>
  <c r="BV7"/>
  <c r="BU7"/>
  <c r="BT7"/>
  <c r="CC6"/>
  <c r="CB6"/>
  <c r="CA6"/>
  <c r="BZ6"/>
  <c r="BY6"/>
  <c r="BX6"/>
  <c r="BW6"/>
  <c r="BV6"/>
  <c r="BU6"/>
  <c r="BT6"/>
  <c r="CC5"/>
  <c r="CB5"/>
  <c r="CA5"/>
  <c r="BZ5"/>
  <c r="BY5"/>
  <c r="BX5"/>
  <c r="BW5"/>
  <c r="BV5"/>
  <c r="BU5"/>
  <c r="BT5"/>
  <c r="CC4"/>
  <c r="CB4"/>
  <c r="CA4"/>
  <c r="BZ4"/>
  <c r="BY4"/>
  <c r="BX4"/>
  <c r="BW4"/>
  <c r="BV4"/>
  <c r="BU4"/>
  <c r="AZ10"/>
  <c r="BT4"/>
  <c r="AE4" s="1"/>
  <c r="A66"/>
  <c r="A65"/>
  <c r="A64"/>
  <c r="A63"/>
  <c r="A62"/>
  <c r="A61"/>
  <c r="A60"/>
  <c r="A59"/>
  <c r="A58"/>
  <c r="A57"/>
  <c r="A56"/>
  <c r="A55"/>
  <c r="A54"/>
  <c r="A53"/>
  <c r="A52"/>
  <c r="AD51"/>
  <c r="A51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D23"/>
  <c r="A23"/>
  <c r="AZ21"/>
  <c r="AD21"/>
  <c r="A21"/>
  <c r="AD20"/>
  <c r="A20"/>
  <c r="AZ19"/>
  <c r="AD19"/>
  <c r="A19"/>
  <c r="AD18"/>
  <c r="A18"/>
  <c r="AZ17"/>
  <c r="AD17"/>
  <c r="A17"/>
  <c r="AD16"/>
  <c r="A16"/>
  <c r="AD15"/>
  <c r="A15"/>
  <c r="AD14"/>
  <c r="A14"/>
  <c r="AD13"/>
  <c r="A13"/>
  <c r="AD12"/>
  <c r="A12"/>
  <c r="AD11"/>
  <c r="A11"/>
  <c r="AD10"/>
  <c r="A10"/>
  <c r="AD9"/>
  <c r="A9"/>
  <c r="AD8"/>
  <c r="A8"/>
  <c r="AD7"/>
  <c r="A7"/>
  <c r="AD6"/>
  <c r="A6"/>
  <c r="AD5"/>
  <c r="A5"/>
  <c r="AZ4"/>
  <c r="AD4"/>
  <c r="A4"/>
  <c r="BT52" i="2"/>
  <c r="BU52"/>
  <c r="BV52"/>
  <c r="BW52"/>
  <c r="BX52"/>
  <c r="BY52"/>
  <c r="BZ52"/>
  <c r="CA52"/>
  <c r="CB52"/>
  <c r="CC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BT53"/>
  <c r="BU53"/>
  <c r="BV53"/>
  <c r="BW53"/>
  <c r="BX53"/>
  <c r="BY53"/>
  <c r="BZ53"/>
  <c r="CA53"/>
  <c r="CB53"/>
  <c r="CC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BT54"/>
  <c r="BU54"/>
  <c r="BV54"/>
  <c r="BW54"/>
  <c r="BX54"/>
  <c r="BY54"/>
  <c r="BZ54"/>
  <c r="CA54"/>
  <c r="CB54"/>
  <c r="CC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BT55"/>
  <c r="BU55"/>
  <c r="BV55"/>
  <c r="BW55"/>
  <c r="BX55"/>
  <c r="BY55"/>
  <c r="BZ55"/>
  <c r="CA55"/>
  <c r="CB55"/>
  <c r="CC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BT56"/>
  <c r="BU56"/>
  <c r="BV56"/>
  <c r="BW56"/>
  <c r="BX56"/>
  <c r="BY56"/>
  <c r="BZ56"/>
  <c r="CA56"/>
  <c r="CB56"/>
  <c r="CC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BT57"/>
  <c r="BU57"/>
  <c r="BV57"/>
  <c r="BW57"/>
  <c r="BX57"/>
  <c r="BY57"/>
  <c r="BZ57"/>
  <c r="CA57"/>
  <c r="CB57"/>
  <c r="CC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BT58"/>
  <c r="BU58"/>
  <c r="BV58"/>
  <c r="BW58"/>
  <c r="BX58"/>
  <c r="BY58"/>
  <c r="BZ58"/>
  <c r="CA58"/>
  <c r="CB58"/>
  <c r="CC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BT59"/>
  <c r="BU59"/>
  <c r="BV59"/>
  <c r="BW59"/>
  <c r="BX59"/>
  <c r="BY59"/>
  <c r="BZ59"/>
  <c r="CA59"/>
  <c r="CB59"/>
  <c r="CC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BT60"/>
  <c r="BU60"/>
  <c r="BV60"/>
  <c r="BW60"/>
  <c r="BX60"/>
  <c r="BY60"/>
  <c r="BZ60"/>
  <c r="CA60"/>
  <c r="CB60"/>
  <c r="CC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BT61"/>
  <c r="BU61"/>
  <c r="BV61"/>
  <c r="BW61"/>
  <c r="BX61"/>
  <c r="BY61"/>
  <c r="BZ61"/>
  <c r="CA61"/>
  <c r="CB61"/>
  <c r="CC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BT62"/>
  <c r="BU62"/>
  <c r="BV62"/>
  <c r="BW62"/>
  <c r="BX62"/>
  <c r="BY62"/>
  <c r="BZ62"/>
  <c r="CA62"/>
  <c r="CB62"/>
  <c r="CC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BT63"/>
  <c r="BU63"/>
  <c r="BV63"/>
  <c r="BW63"/>
  <c r="BX63"/>
  <c r="BY63"/>
  <c r="BZ63"/>
  <c r="CA63"/>
  <c r="CB63"/>
  <c r="CC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BT64"/>
  <c r="BU64"/>
  <c r="BV64"/>
  <c r="BW64"/>
  <c r="BX64"/>
  <c r="BY64"/>
  <c r="BZ64"/>
  <c r="CA64"/>
  <c r="CB64"/>
  <c r="CC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BT65"/>
  <c r="BU65"/>
  <c r="BV65"/>
  <c r="BW65"/>
  <c r="BX65"/>
  <c r="BY65"/>
  <c r="BZ65"/>
  <c r="CA65"/>
  <c r="CB65"/>
  <c r="CC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BT66"/>
  <c r="BU66"/>
  <c r="BV66"/>
  <c r="BW66"/>
  <c r="BX66"/>
  <c r="BY66"/>
  <c r="BZ66"/>
  <c r="CA66"/>
  <c r="CB66"/>
  <c r="CC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BT67"/>
  <c r="BU67"/>
  <c r="BV67"/>
  <c r="BW67"/>
  <c r="BX67"/>
  <c r="BY67"/>
  <c r="BZ67"/>
  <c r="CA67"/>
  <c r="CB67"/>
  <c r="CC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BT68"/>
  <c r="BU68"/>
  <c r="BV68"/>
  <c r="BW68"/>
  <c r="BX68"/>
  <c r="BY68"/>
  <c r="BZ68"/>
  <c r="CA68"/>
  <c r="CB68"/>
  <c r="CC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BT69"/>
  <c r="BU69"/>
  <c r="BV69"/>
  <c r="BW69"/>
  <c r="BX69"/>
  <c r="BY69"/>
  <c r="BZ69"/>
  <c r="CA69"/>
  <c r="CB69"/>
  <c r="CC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BT70"/>
  <c r="BU70"/>
  <c r="BV70"/>
  <c r="BW70"/>
  <c r="BX70"/>
  <c r="BY70"/>
  <c r="BZ70"/>
  <c r="CA70"/>
  <c r="CB70"/>
  <c r="CC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BT71"/>
  <c r="BU71"/>
  <c r="BV71"/>
  <c r="BW71"/>
  <c r="BX71"/>
  <c r="BY71"/>
  <c r="BZ71"/>
  <c r="CA71"/>
  <c r="CB71"/>
  <c r="CC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BT72"/>
  <c r="BU72"/>
  <c r="BV72"/>
  <c r="BW72"/>
  <c r="BX72"/>
  <c r="BY72"/>
  <c r="BZ72"/>
  <c r="CA72"/>
  <c r="CB72"/>
  <c r="CC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BT73"/>
  <c r="BU73"/>
  <c r="BV73"/>
  <c r="BW73"/>
  <c r="BX73"/>
  <c r="BY73"/>
  <c r="BZ73"/>
  <c r="CA73"/>
  <c r="CB73"/>
  <c r="CC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BT74"/>
  <c r="BU74"/>
  <c r="BV74"/>
  <c r="BW74"/>
  <c r="BX74"/>
  <c r="BY74"/>
  <c r="BZ74"/>
  <c r="CA74"/>
  <c r="CB74"/>
  <c r="CC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BT75"/>
  <c r="BU75"/>
  <c r="BV75"/>
  <c r="BW75"/>
  <c r="BX75"/>
  <c r="BY75"/>
  <c r="BZ75"/>
  <c r="CA75"/>
  <c r="CB75"/>
  <c r="CC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BT76"/>
  <c r="BU76"/>
  <c r="BV76"/>
  <c r="BW76"/>
  <c r="BX76"/>
  <c r="BY76"/>
  <c r="BZ76"/>
  <c r="CA76"/>
  <c r="CB76"/>
  <c r="CC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BT77"/>
  <c r="BU77"/>
  <c r="BV77"/>
  <c r="BW77"/>
  <c r="BX77"/>
  <c r="BY77"/>
  <c r="BZ77"/>
  <c r="CA77"/>
  <c r="CB77"/>
  <c r="CC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BT78"/>
  <c r="BU78"/>
  <c r="BV78"/>
  <c r="BW78"/>
  <c r="BX78"/>
  <c r="BY78"/>
  <c r="BZ78"/>
  <c r="CA78"/>
  <c r="CB78"/>
  <c r="CC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BT79"/>
  <c r="BU79"/>
  <c r="BV79"/>
  <c r="BW79"/>
  <c r="BX79"/>
  <c r="BY79"/>
  <c r="BZ79"/>
  <c r="CA79"/>
  <c r="CB79"/>
  <c r="CC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BT80"/>
  <c r="BU80"/>
  <c r="BV80"/>
  <c r="BW80"/>
  <c r="BX80"/>
  <c r="BY80"/>
  <c r="BZ80"/>
  <c r="CA80"/>
  <c r="CB80"/>
  <c r="CC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BT81"/>
  <c r="BU81"/>
  <c r="BV81"/>
  <c r="BW81"/>
  <c r="BX81"/>
  <c r="BY81"/>
  <c r="BZ81"/>
  <c r="CA81"/>
  <c r="CB81"/>
  <c r="CC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BT82"/>
  <c r="BU82"/>
  <c r="BV82"/>
  <c r="BW82"/>
  <c r="BX82"/>
  <c r="BY82"/>
  <c r="BZ82"/>
  <c r="CA82"/>
  <c r="CB82"/>
  <c r="CC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BT83"/>
  <c r="BU83"/>
  <c r="BV83"/>
  <c r="BW83"/>
  <c r="BX83"/>
  <c r="BY83"/>
  <c r="BZ83"/>
  <c r="CA83"/>
  <c r="CB83"/>
  <c r="CC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BT84"/>
  <c r="BU84"/>
  <c r="BV84"/>
  <c r="BW84"/>
  <c r="BX84"/>
  <c r="BY84"/>
  <c r="BZ84"/>
  <c r="CA84"/>
  <c r="CB84"/>
  <c r="CC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BT85"/>
  <c r="BU85"/>
  <c r="BV85"/>
  <c r="BW85"/>
  <c r="BX85"/>
  <c r="BY85"/>
  <c r="BZ85"/>
  <c r="CA85"/>
  <c r="CB85"/>
  <c r="CC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BT86"/>
  <c r="BU86"/>
  <c r="BV86"/>
  <c r="BW86"/>
  <c r="BX86"/>
  <c r="BY86"/>
  <c r="BZ86"/>
  <c r="CA86"/>
  <c r="CB86"/>
  <c r="CC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BT87"/>
  <c r="BU87"/>
  <c r="BV87"/>
  <c r="BW87"/>
  <c r="BX87"/>
  <c r="BY87"/>
  <c r="BZ87"/>
  <c r="CA87"/>
  <c r="CB87"/>
  <c r="CC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BT88"/>
  <c r="BU88"/>
  <c r="BV88"/>
  <c r="BW88"/>
  <c r="BX88"/>
  <c r="BY88"/>
  <c r="BZ88"/>
  <c r="CA88"/>
  <c r="CB88"/>
  <c r="CC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BT89"/>
  <c r="BU89"/>
  <c r="BV89"/>
  <c r="BW89"/>
  <c r="BX89"/>
  <c r="BY89"/>
  <c r="BZ89"/>
  <c r="CA89"/>
  <c r="CB89"/>
  <c r="CC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BT90"/>
  <c r="BU90"/>
  <c r="BV90"/>
  <c r="BW90"/>
  <c r="BX90"/>
  <c r="BY90"/>
  <c r="BZ90"/>
  <c r="CA90"/>
  <c r="CB90"/>
  <c r="CC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BT91"/>
  <c r="BU91"/>
  <c r="BV91"/>
  <c r="BW91"/>
  <c r="BX91"/>
  <c r="BY91"/>
  <c r="BZ91"/>
  <c r="CA91"/>
  <c r="CB91"/>
  <c r="CC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BT92"/>
  <c r="BU92"/>
  <c r="BV92"/>
  <c r="BW92"/>
  <c r="BX92"/>
  <c r="BY92"/>
  <c r="BZ92"/>
  <c r="CA92"/>
  <c r="CB92"/>
  <c r="CC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BT93"/>
  <c r="BU93"/>
  <c r="BV93"/>
  <c r="BW93"/>
  <c r="BX93"/>
  <c r="BY93"/>
  <c r="BZ93"/>
  <c r="CA93"/>
  <c r="CB93"/>
  <c r="CC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BT94"/>
  <c r="BU94"/>
  <c r="BV94"/>
  <c r="BW94"/>
  <c r="BX94"/>
  <c r="BY94"/>
  <c r="BZ94"/>
  <c r="CA94"/>
  <c r="CB94"/>
  <c r="CC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BT95"/>
  <c r="BU95"/>
  <c r="BV95"/>
  <c r="BW95"/>
  <c r="BX95"/>
  <c r="BY95"/>
  <c r="BZ95"/>
  <c r="CA95"/>
  <c r="CB95"/>
  <c r="CC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BT96"/>
  <c r="BU96"/>
  <c r="BV96"/>
  <c r="BW96"/>
  <c r="BX96"/>
  <c r="BY96"/>
  <c r="BZ96"/>
  <c r="CA96"/>
  <c r="CB96"/>
  <c r="CC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BT97"/>
  <c r="BU97"/>
  <c r="BV97"/>
  <c r="BW97"/>
  <c r="BX97"/>
  <c r="BY97"/>
  <c r="BZ97"/>
  <c r="CA97"/>
  <c r="CB97"/>
  <c r="CC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BT24"/>
  <c r="BU24"/>
  <c r="BV24"/>
  <c r="BW24"/>
  <c r="BX24"/>
  <c r="BY24"/>
  <c r="BZ24"/>
  <c r="CA24"/>
  <c r="CB24"/>
  <c r="CC24"/>
  <c r="CE24"/>
  <c r="CF24"/>
  <c r="CG24"/>
  <c r="CH24"/>
  <c r="CI24"/>
  <c r="CJ24"/>
  <c r="CK24"/>
  <c r="CL24"/>
  <c r="AZ24" s="1"/>
  <c r="BA24" s="1"/>
  <c r="BB24" s="1"/>
  <c r="CM24"/>
  <c r="CN24"/>
  <c r="CO24"/>
  <c r="CP24"/>
  <c r="CQ24"/>
  <c r="CR24"/>
  <c r="CS24"/>
  <c r="CT24"/>
  <c r="CU24"/>
  <c r="CV24"/>
  <c r="CW24"/>
  <c r="CX24"/>
  <c r="BT25"/>
  <c r="BU25"/>
  <c r="BV25"/>
  <c r="BW25"/>
  <c r="BX25"/>
  <c r="BY25"/>
  <c r="BZ25"/>
  <c r="CA25"/>
  <c r="CB25"/>
  <c r="CC25"/>
  <c r="CE25"/>
  <c r="CF25"/>
  <c r="AZ25" s="1"/>
  <c r="BA25" s="1"/>
  <c r="BB25" s="1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BT26"/>
  <c r="BU26"/>
  <c r="BV26"/>
  <c r="BW26"/>
  <c r="BX26"/>
  <c r="BY26"/>
  <c r="BZ26"/>
  <c r="CA26"/>
  <c r="CB26"/>
  <c r="CC26"/>
  <c r="CE26"/>
  <c r="CF26"/>
  <c r="CG26"/>
  <c r="CH26"/>
  <c r="AZ26" s="1"/>
  <c r="BA26" s="1"/>
  <c r="BB26" s="1"/>
  <c r="CI26"/>
  <c r="CJ26"/>
  <c r="CK26"/>
  <c r="CL26"/>
  <c r="CM26"/>
  <c r="CN26"/>
  <c r="CO26"/>
  <c r="CP26"/>
  <c r="CQ26"/>
  <c r="CR26"/>
  <c r="CS26"/>
  <c r="CT26"/>
  <c r="CU26"/>
  <c r="CV26"/>
  <c r="CW26"/>
  <c r="CX26"/>
  <c r="BT27"/>
  <c r="BU27"/>
  <c r="BV27"/>
  <c r="BW27"/>
  <c r="BX27"/>
  <c r="BY27"/>
  <c r="BZ27"/>
  <c r="CA27"/>
  <c r="CB27"/>
  <c r="CC27"/>
  <c r="CE27"/>
  <c r="CF27"/>
  <c r="CG27"/>
  <c r="CH27"/>
  <c r="CI27"/>
  <c r="CJ27"/>
  <c r="AZ27" s="1"/>
  <c r="BA27" s="1"/>
  <c r="BB27" s="1"/>
  <c r="CK27"/>
  <c r="CL27"/>
  <c r="CM27"/>
  <c r="CN27"/>
  <c r="CO27"/>
  <c r="CP27"/>
  <c r="CQ27"/>
  <c r="CR27"/>
  <c r="CS27"/>
  <c r="CT27"/>
  <c r="CU27"/>
  <c r="CV27"/>
  <c r="CW27"/>
  <c r="CX27"/>
  <c r="BT28"/>
  <c r="BU28"/>
  <c r="BV28"/>
  <c r="BW28"/>
  <c r="BX28"/>
  <c r="BY28"/>
  <c r="BZ28"/>
  <c r="CA28"/>
  <c r="CB28"/>
  <c r="CC28"/>
  <c r="CE28"/>
  <c r="CF28"/>
  <c r="CG28"/>
  <c r="CH28"/>
  <c r="CI28"/>
  <c r="CJ28"/>
  <c r="CK28"/>
  <c r="CL28"/>
  <c r="AZ28" s="1"/>
  <c r="BA28" s="1"/>
  <c r="BB28" s="1"/>
  <c r="CM28"/>
  <c r="CN28"/>
  <c r="CO28"/>
  <c r="CP28"/>
  <c r="CQ28"/>
  <c r="CR28"/>
  <c r="CS28"/>
  <c r="CT28"/>
  <c r="CU28"/>
  <c r="CV28"/>
  <c r="CW28"/>
  <c r="CX28"/>
  <c r="BT29"/>
  <c r="BU29"/>
  <c r="BV29"/>
  <c r="BW29"/>
  <c r="BX29"/>
  <c r="BY29"/>
  <c r="BZ29"/>
  <c r="CA29"/>
  <c r="CB29"/>
  <c r="CC29"/>
  <c r="CE29"/>
  <c r="CF29"/>
  <c r="AZ29" s="1"/>
  <c r="BA29" s="1"/>
  <c r="BB29" s="1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BT30"/>
  <c r="BU30"/>
  <c r="BV30"/>
  <c r="BW30"/>
  <c r="BX30"/>
  <c r="BY30"/>
  <c r="BZ30"/>
  <c r="CA30"/>
  <c r="CB30"/>
  <c r="CC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BT31"/>
  <c r="BU31"/>
  <c r="BV31"/>
  <c r="BW31"/>
  <c r="BX31"/>
  <c r="BY31"/>
  <c r="BZ31"/>
  <c r="CA31"/>
  <c r="CB31"/>
  <c r="CC31"/>
  <c r="CE31"/>
  <c r="CF31"/>
  <c r="CG31"/>
  <c r="CH31"/>
  <c r="CI31"/>
  <c r="CJ31"/>
  <c r="AZ31" s="1"/>
  <c r="BA31" s="1"/>
  <c r="BB31" s="1"/>
  <c r="CK31"/>
  <c r="CL31"/>
  <c r="CM31"/>
  <c r="CN31"/>
  <c r="CO31"/>
  <c r="CP31"/>
  <c r="CQ31"/>
  <c r="CR31"/>
  <c r="CS31"/>
  <c r="CT31"/>
  <c r="CU31"/>
  <c r="CV31"/>
  <c r="CW31"/>
  <c r="CX31"/>
  <c r="BT32"/>
  <c r="BU32"/>
  <c r="BV32"/>
  <c r="BW32"/>
  <c r="BX32"/>
  <c r="BY32"/>
  <c r="BZ32"/>
  <c r="CA32"/>
  <c r="CB32"/>
  <c r="CC32"/>
  <c r="CE32"/>
  <c r="CF32"/>
  <c r="CG32"/>
  <c r="CH32"/>
  <c r="CI32"/>
  <c r="CJ32"/>
  <c r="CK32"/>
  <c r="CL32"/>
  <c r="AZ32" s="1"/>
  <c r="BA32" s="1"/>
  <c r="BB32" s="1"/>
  <c r="CM32"/>
  <c r="CN32"/>
  <c r="CO32"/>
  <c r="CP32"/>
  <c r="CQ32"/>
  <c r="CR32"/>
  <c r="CS32"/>
  <c r="CT32"/>
  <c r="CU32"/>
  <c r="CV32"/>
  <c r="CW32"/>
  <c r="CX32"/>
  <c r="BT33"/>
  <c r="BU33"/>
  <c r="BV33"/>
  <c r="BW33"/>
  <c r="BX33"/>
  <c r="BY33"/>
  <c r="BZ33"/>
  <c r="CA33"/>
  <c r="CB33"/>
  <c r="CC33"/>
  <c r="CE33"/>
  <c r="CF33"/>
  <c r="AZ33" s="1"/>
  <c r="BA33" s="1"/>
  <c r="BB33" s="1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BT34"/>
  <c r="BU34"/>
  <c r="BV34"/>
  <c r="BW34"/>
  <c r="BX34"/>
  <c r="BY34"/>
  <c r="BZ34"/>
  <c r="CA34"/>
  <c r="CB34"/>
  <c r="CC34"/>
  <c r="CE34"/>
  <c r="CF34"/>
  <c r="CG34"/>
  <c r="CH34"/>
  <c r="AZ34" s="1"/>
  <c r="BA34" s="1"/>
  <c r="BB34" s="1"/>
  <c r="CI34"/>
  <c r="CJ34"/>
  <c r="CK34"/>
  <c r="CL34"/>
  <c r="CM34"/>
  <c r="CN34"/>
  <c r="CO34"/>
  <c r="CP34"/>
  <c r="CQ34"/>
  <c r="CR34"/>
  <c r="CS34"/>
  <c r="CT34"/>
  <c r="CU34"/>
  <c r="CV34"/>
  <c r="CW34"/>
  <c r="CX34"/>
  <c r="BT35"/>
  <c r="BU35"/>
  <c r="BV35"/>
  <c r="BW35"/>
  <c r="BX35"/>
  <c r="BY35"/>
  <c r="BZ35"/>
  <c r="CA35"/>
  <c r="CB35"/>
  <c r="CC35"/>
  <c r="CE35"/>
  <c r="CF35"/>
  <c r="CG35"/>
  <c r="CH35"/>
  <c r="CI35"/>
  <c r="CJ35"/>
  <c r="AZ35" s="1"/>
  <c r="BA35" s="1"/>
  <c r="BB35" s="1"/>
  <c r="CK35"/>
  <c r="CL35"/>
  <c r="CM35"/>
  <c r="CN35"/>
  <c r="CO35"/>
  <c r="CP35"/>
  <c r="CQ35"/>
  <c r="CR35"/>
  <c r="CS35"/>
  <c r="CT35"/>
  <c r="CU35"/>
  <c r="CV35"/>
  <c r="CW35"/>
  <c r="CX35"/>
  <c r="BT36"/>
  <c r="BU36"/>
  <c r="BV36"/>
  <c r="BW36"/>
  <c r="BX36"/>
  <c r="BY36"/>
  <c r="BZ36"/>
  <c r="CA36"/>
  <c r="CB36"/>
  <c r="CC36"/>
  <c r="CE36"/>
  <c r="CF36"/>
  <c r="CG36"/>
  <c r="CH36"/>
  <c r="CI36"/>
  <c r="CJ36"/>
  <c r="CK36"/>
  <c r="CL36"/>
  <c r="AZ36" s="1"/>
  <c r="BA36" s="1"/>
  <c r="BB36" s="1"/>
  <c r="CM36"/>
  <c r="CN36"/>
  <c r="CO36"/>
  <c r="CP36"/>
  <c r="CQ36"/>
  <c r="CR36"/>
  <c r="CS36"/>
  <c r="CT36"/>
  <c r="CU36"/>
  <c r="CV36"/>
  <c r="CW36"/>
  <c r="CX36"/>
  <c r="BT37"/>
  <c r="BU37"/>
  <c r="BV37"/>
  <c r="BW37"/>
  <c r="BX37"/>
  <c r="BY37"/>
  <c r="BZ37"/>
  <c r="CA37"/>
  <c r="CB37"/>
  <c r="CC37"/>
  <c r="CE37"/>
  <c r="CF37"/>
  <c r="AZ37" s="1"/>
  <c r="BA37" s="1"/>
  <c r="BB37" s="1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BT38"/>
  <c r="BU38"/>
  <c r="BV38"/>
  <c r="BW38"/>
  <c r="BX38"/>
  <c r="BY38"/>
  <c r="BZ38"/>
  <c r="CA38"/>
  <c r="CB38"/>
  <c r="CC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BT39"/>
  <c r="BU39"/>
  <c r="BV39"/>
  <c r="BW39"/>
  <c r="BX39"/>
  <c r="BY39"/>
  <c r="BZ39"/>
  <c r="CA39"/>
  <c r="CB39"/>
  <c r="CC39"/>
  <c r="CE39"/>
  <c r="CF39"/>
  <c r="CG39"/>
  <c r="CH39"/>
  <c r="CI39"/>
  <c r="CJ39"/>
  <c r="AZ39" s="1"/>
  <c r="BA39" s="1"/>
  <c r="BB39" s="1"/>
  <c r="CK39"/>
  <c r="CL39"/>
  <c r="CM39"/>
  <c r="CN39"/>
  <c r="CO39"/>
  <c r="CP39"/>
  <c r="CQ39"/>
  <c r="CR39"/>
  <c r="CS39"/>
  <c r="CT39"/>
  <c r="CU39"/>
  <c r="CV39"/>
  <c r="CW39"/>
  <c r="CX39"/>
  <c r="BT40"/>
  <c r="BU40"/>
  <c r="BV40"/>
  <c r="BW40"/>
  <c r="BX40"/>
  <c r="BY40"/>
  <c r="BZ40"/>
  <c r="CA40"/>
  <c r="CB40"/>
  <c r="CC40"/>
  <c r="CE40"/>
  <c r="CF40"/>
  <c r="CG40"/>
  <c r="CH40"/>
  <c r="CI40"/>
  <c r="CJ40"/>
  <c r="CK40"/>
  <c r="CL40"/>
  <c r="AZ40" s="1"/>
  <c r="BA40" s="1"/>
  <c r="BB40" s="1"/>
  <c r="CM40"/>
  <c r="CN40"/>
  <c r="CO40"/>
  <c r="CP40"/>
  <c r="CQ40"/>
  <c r="CR40"/>
  <c r="CS40"/>
  <c r="CT40"/>
  <c r="CU40"/>
  <c r="CV40"/>
  <c r="CW40"/>
  <c r="CX40"/>
  <c r="BT41"/>
  <c r="BU41"/>
  <c r="BV41"/>
  <c r="BW41"/>
  <c r="BX41"/>
  <c r="BY41"/>
  <c r="BZ41"/>
  <c r="CA41"/>
  <c r="CB41"/>
  <c r="CC41"/>
  <c r="CE41"/>
  <c r="CF41"/>
  <c r="AZ41" s="1"/>
  <c r="BA41" s="1"/>
  <c r="BB41" s="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BT42"/>
  <c r="BU42"/>
  <c r="BV42"/>
  <c r="BW42"/>
  <c r="BX42"/>
  <c r="BY42"/>
  <c r="BZ42"/>
  <c r="CA42"/>
  <c r="CB42"/>
  <c r="CC42"/>
  <c r="CE42"/>
  <c r="CF42"/>
  <c r="CG42"/>
  <c r="CH42"/>
  <c r="AZ42" s="1"/>
  <c r="BA42" s="1"/>
  <c r="BB42" s="1"/>
  <c r="CI42"/>
  <c r="CJ42"/>
  <c r="CK42"/>
  <c r="CL42"/>
  <c r="CM42"/>
  <c r="CN42"/>
  <c r="CO42"/>
  <c r="CP42"/>
  <c r="CQ42"/>
  <c r="CR42"/>
  <c r="CS42"/>
  <c r="CT42"/>
  <c r="CU42"/>
  <c r="CV42"/>
  <c r="CW42"/>
  <c r="CX42"/>
  <c r="BT43"/>
  <c r="BU43"/>
  <c r="BV43"/>
  <c r="BW43"/>
  <c r="BX43"/>
  <c r="BY43"/>
  <c r="BZ43"/>
  <c r="CA43"/>
  <c r="CB43"/>
  <c r="CC43"/>
  <c r="CE43"/>
  <c r="CF43"/>
  <c r="CG43"/>
  <c r="CH43"/>
  <c r="CI43"/>
  <c r="CJ43"/>
  <c r="AZ43" s="1"/>
  <c r="BA43" s="1"/>
  <c r="BB43" s="1"/>
  <c r="CK43"/>
  <c r="CL43"/>
  <c r="CM43"/>
  <c r="CN43"/>
  <c r="CO43"/>
  <c r="CP43"/>
  <c r="CQ43"/>
  <c r="CR43"/>
  <c r="CS43"/>
  <c r="CT43"/>
  <c r="CU43"/>
  <c r="CV43"/>
  <c r="CW43"/>
  <c r="CX43"/>
  <c r="BT44"/>
  <c r="BU44"/>
  <c r="BV44"/>
  <c r="BW44"/>
  <c r="BX44"/>
  <c r="BY44"/>
  <c r="BZ44"/>
  <c r="CA44"/>
  <c r="CB44"/>
  <c r="CC44"/>
  <c r="CE44"/>
  <c r="CF44"/>
  <c r="CG44"/>
  <c r="CH44"/>
  <c r="CI44"/>
  <c r="CJ44"/>
  <c r="CK44"/>
  <c r="CL44"/>
  <c r="AZ44" s="1"/>
  <c r="BA44" s="1"/>
  <c r="BB44" s="1"/>
  <c r="CM44"/>
  <c r="CN44"/>
  <c r="CO44"/>
  <c r="CP44"/>
  <c r="CQ44"/>
  <c r="CR44"/>
  <c r="CS44"/>
  <c r="CT44"/>
  <c r="CU44"/>
  <c r="CV44"/>
  <c r="CW44"/>
  <c r="CX44"/>
  <c r="BT45"/>
  <c r="BU45"/>
  <c r="BV45"/>
  <c r="BW45"/>
  <c r="BX45"/>
  <c r="BY45"/>
  <c r="BZ45"/>
  <c r="CA45"/>
  <c r="CB45"/>
  <c r="CC45"/>
  <c r="CE45"/>
  <c r="CF45"/>
  <c r="AZ45" s="1"/>
  <c r="BA45" s="1"/>
  <c r="BB45" s="1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BT46"/>
  <c r="BU46"/>
  <c r="BV46"/>
  <c r="BW46"/>
  <c r="BX46"/>
  <c r="BY46"/>
  <c r="BZ46"/>
  <c r="CA46"/>
  <c r="CB46"/>
  <c r="CC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BT47"/>
  <c r="BU47"/>
  <c r="BV47"/>
  <c r="BW47"/>
  <c r="BX47"/>
  <c r="BY47"/>
  <c r="BZ47"/>
  <c r="CA47"/>
  <c r="CB47"/>
  <c r="CC47"/>
  <c r="CE47"/>
  <c r="CF47"/>
  <c r="CG47"/>
  <c r="CH47"/>
  <c r="CI47"/>
  <c r="CJ47"/>
  <c r="AZ47" s="1"/>
  <c r="BA47" s="1"/>
  <c r="BB47" s="1"/>
  <c r="CK47"/>
  <c r="CL47"/>
  <c r="CM47"/>
  <c r="CN47"/>
  <c r="CO47"/>
  <c r="CP47"/>
  <c r="CQ47"/>
  <c r="CR47"/>
  <c r="CS47"/>
  <c r="CT47"/>
  <c r="CU47"/>
  <c r="CV47"/>
  <c r="CW47"/>
  <c r="CX47"/>
  <c r="BT48"/>
  <c r="BU48"/>
  <c r="BV48"/>
  <c r="BW48"/>
  <c r="BX48"/>
  <c r="BY48"/>
  <c r="BZ48"/>
  <c r="CA48"/>
  <c r="CB48"/>
  <c r="CC48"/>
  <c r="CE48"/>
  <c r="CF48"/>
  <c r="CG48"/>
  <c r="CH48"/>
  <c r="CI48"/>
  <c r="CJ48"/>
  <c r="CK48"/>
  <c r="CL48"/>
  <c r="AZ48" s="1"/>
  <c r="BA48" s="1"/>
  <c r="BB48" s="1"/>
  <c r="CM48"/>
  <c r="CN48"/>
  <c r="CO48"/>
  <c r="CP48"/>
  <c r="CQ48"/>
  <c r="CR48"/>
  <c r="CS48"/>
  <c r="CT48"/>
  <c r="CU48"/>
  <c r="CV48"/>
  <c r="CW48"/>
  <c r="CX48"/>
  <c r="BT49"/>
  <c r="BU49"/>
  <c r="BV49"/>
  <c r="BW49"/>
  <c r="BX49"/>
  <c r="BY49"/>
  <c r="BZ49"/>
  <c r="CA49"/>
  <c r="CB49"/>
  <c r="CC49"/>
  <c r="CE49"/>
  <c r="CF49"/>
  <c r="AZ49" s="1"/>
  <c r="BA49" s="1"/>
  <c r="BB49" s="1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BT5"/>
  <c r="BU5"/>
  <c r="BV5"/>
  <c r="BW5"/>
  <c r="BX5"/>
  <c r="BY5"/>
  <c r="BZ5"/>
  <c r="CA5"/>
  <c r="CB5"/>
  <c r="CC5"/>
  <c r="CE5"/>
  <c r="CF5"/>
  <c r="CG5"/>
  <c r="CH5"/>
  <c r="AZ5" s="1"/>
  <c r="CI5"/>
  <c r="CJ5"/>
  <c r="CK5"/>
  <c r="CL5"/>
  <c r="CM5"/>
  <c r="CN5"/>
  <c r="CO5"/>
  <c r="CP5"/>
  <c r="CQ5"/>
  <c r="CR5"/>
  <c r="CS5"/>
  <c r="CT5"/>
  <c r="CU5"/>
  <c r="CV5"/>
  <c r="CW5"/>
  <c r="CX5"/>
  <c r="BT6"/>
  <c r="BU6"/>
  <c r="BV6"/>
  <c r="BW6"/>
  <c r="BX6"/>
  <c r="BY6"/>
  <c r="BZ6"/>
  <c r="CA6"/>
  <c r="CB6"/>
  <c r="CC6"/>
  <c r="CE6"/>
  <c r="CF6"/>
  <c r="CG6"/>
  <c r="CH6"/>
  <c r="CI6"/>
  <c r="CJ6"/>
  <c r="AZ6" s="1"/>
  <c r="CK6"/>
  <c r="CL6"/>
  <c r="CM6"/>
  <c r="CN6"/>
  <c r="CO6"/>
  <c r="CP6"/>
  <c r="CQ6"/>
  <c r="CR6"/>
  <c r="CS6"/>
  <c r="CT6"/>
  <c r="CU6"/>
  <c r="CV6"/>
  <c r="CW6"/>
  <c r="CX6"/>
  <c r="BT7"/>
  <c r="BU7"/>
  <c r="AE7" s="1"/>
  <c r="BV7"/>
  <c r="BW7"/>
  <c r="BX7"/>
  <c r="BY7"/>
  <c r="BZ7"/>
  <c r="CA7"/>
  <c r="CB7"/>
  <c r="CC7"/>
  <c r="CE7"/>
  <c r="CF7"/>
  <c r="CG7"/>
  <c r="CH7"/>
  <c r="CI7"/>
  <c r="CJ7"/>
  <c r="CK7"/>
  <c r="CL7"/>
  <c r="AZ7" s="1"/>
  <c r="BA7" s="1"/>
  <c r="BB7" s="1"/>
  <c r="CM7"/>
  <c r="CN7"/>
  <c r="CO7"/>
  <c r="CP7"/>
  <c r="CQ7"/>
  <c r="CR7"/>
  <c r="CS7"/>
  <c r="CT7"/>
  <c r="CU7"/>
  <c r="CV7"/>
  <c r="CW7"/>
  <c r="CX7"/>
  <c r="BT8"/>
  <c r="BU8"/>
  <c r="BV8"/>
  <c r="BW8"/>
  <c r="BX8"/>
  <c r="BY8"/>
  <c r="BZ8"/>
  <c r="CA8"/>
  <c r="CB8"/>
  <c r="CC8"/>
  <c r="CE8"/>
  <c r="CF8"/>
  <c r="AZ8" s="1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BT9"/>
  <c r="BU9"/>
  <c r="BV9"/>
  <c r="BW9"/>
  <c r="BX9"/>
  <c r="BY9"/>
  <c r="BZ9"/>
  <c r="CA9"/>
  <c r="CB9"/>
  <c r="CC9"/>
  <c r="CE9"/>
  <c r="CF9"/>
  <c r="CG9"/>
  <c r="CH9"/>
  <c r="AZ9" s="1"/>
  <c r="CI9"/>
  <c r="CJ9"/>
  <c r="CK9"/>
  <c r="CL9"/>
  <c r="CM9"/>
  <c r="CN9"/>
  <c r="CO9"/>
  <c r="CP9"/>
  <c r="CQ9"/>
  <c r="CR9"/>
  <c r="CS9"/>
  <c r="CT9"/>
  <c r="CU9"/>
  <c r="CV9"/>
  <c r="CW9"/>
  <c r="CX9"/>
  <c r="BT10"/>
  <c r="BU10"/>
  <c r="BV10"/>
  <c r="BW10"/>
  <c r="BX10"/>
  <c r="BY10"/>
  <c r="BZ10"/>
  <c r="CA10"/>
  <c r="CB10"/>
  <c r="CC10"/>
  <c r="CE10"/>
  <c r="CF10"/>
  <c r="CG10"/>
  <c r="CH10"/>
  <c r="CI10"/>
  <c r="CJ10"/>
  <c r="AZ10" s="1"/>
  <c r="CK10"/>
  <c r="CL10"/>
  <c r="CM10"/>
  <c r="CN10"/>
  <c r="CO10"/>
  <c r="CP10"/>
  <c r="CQ10"/>
  <c r="CR10"/>
  <c r="CS10"/>
  <c r="CT10"/>
  <c r="CU10"/>
  <c r="CV10"/>
  <c r="CW10"/>
  <c r="CX10"/>
  <c r="BT11"/>
  <c r="BU11"/>
  <c r="AE11" s="1"/>
  <c r="BV11"/>
  <c r="BW11"/>
  <c r="BX11"/>
  <c r="BY11"/>
  <c r="BZ11"/>
  <c r="CA11"/>
  <c r="CB11"/>
  <c r="CC11"/>
  <c r="CE11"/>
  <c r="CF11"/>
  <c r="CG11"/>
  <c r="CH11"/>
  <c r="CI11"/>
  <c r="CJ11"/>
  <c r="CK11"/>
  <c r="CL11"/>
  <c r="AZ11" s="1"/>
  <c r="CM11"/>
  <c r="CN11"/>
  <c r="CO11"/>
  <c r="CP11"/>
  <c r="CQ11"/>
  <c r="CR11"/>
  <c r="CS11"/>
  <c r="CT11"/>
  <c r="CU11"/>
  <c r="CV11"/>
  <c r="CW11"/>
  <c r="CX11"/>
  <c r="BT12"/>
  <c r="BU12"/>
  <c r="BV12"/>
  <c r="BW12"/>
  <c r="BX12"/>
  <c r="BY12"/>
  <c r="BZ12"/>
  <c r="CA12"/>
  <c r="CB12"/>
  <c r="CC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BT13"/>
  <c r="BU13"/>
  <c r="BV13"/>
  <c r="BW13"/>
  <c r="BX13"/>
  <c r="BY13"/>
  <c r="BZ13"/>
  <c r="CA13"/>
  <c r="CB13"/>
  <c r="CC13"/>
  <c r="CE13"/>
  <c r="CF13"/>
  <c r="CG13"/>
  <c r="CH13"/>
  <c r="AZ13" s="1"/>
  <c r="CI13"/>
  <c r="CJ13"/>
  <c r="CK13"/>
  <c r="CL13"/>
  <c r="CM13"/>
  <c r="CN13"/>
  <c r="CO13"/>
  <c r="CP13"/>
  <c r="CQ13"/>
  <c r="CR13"/>
  <c r="CS13"/>
  <c r="CT13"/>
  <c r="CU13"/>
  <c r="CV13"/>
  <c r="CW13"/>
  <c r="CX13"/>
  <c r="BT14"/>
  <c r="BU14"/>
  <c r="BV14"/>
  <c r="BW14"/>
  <c r="BX14"/>
  <c r="BY14"/>
  <c r="BZ14"/>
  <c r="CA14"/>
  <c r="CB14"/>
  <c r="CC14"/>
  <c r="CE14"/>
  <c r="CF14"/>
  <c r="CG14"/>
  <c r="CH14"/>
  <c r="CI14"/>
  <c r="CJ14"/>
  <c r="AZ14" s="1"/>
  <c r="CK14"/>
  <c r="CL14"/>
  <c r="CM14"/>
  <c r="CN14"/>
  <c r="CO14"/>
  <c r="CP14"/>
  <c r="CQ14"/>
  <c r="CR14"/>
  <c r="CS14"/>
  <c r="CT14"/>
  <c r="CU14"/>
  <c r="CV14"/>
  <c r="CW14"/>
  <c r="CX14"/>
  <c r="BT15"/>
  <c r="BU15"/>
  <c r="BV15"/>
  <c r="BW15"/>
  <c r="BX15"/>
  <c r="BY15"/>
  <c r="BZ15"/>
  <c r="CA15"/>
  <c r="CB15"/>
  <c r="CC15"/>
  <c r="CE15"/>
  <c r="CF15"/>
  <c r="CG15"/>
  <c r="CH15"/>
  <c r="CI15"/>
  <c r="CJ15"/>
  <c r="CK15"/>
  <c r="CL15"/>
  <c r="AZ15" s="1"/>
  <c r="CM15"/>
  <c r="CN15"/>
  <c r="CO15"/>
  <c r="CP15"/>
  <c r="CQ15"/>
  <c r="CR15"/>
  <c r="CS15"/>
  <c r="CT15"/>
  <c r="CU15"/>
  <c r="CV15"/>
  <c r="CW15"/>
  <c r="CX15"/>
  <c r="BT16"/>
  <c r="BU16"/>
  <c r="BV16"/>
  <c r="BW16"/>
  <c r="BX16"/>
  <c r="BY16"/>
  <c r="BZ16"/>
  <c r="CA16"/>
  <c r="CB16"/>
  <c r="CC16"/>
  <c r="CE16"/>
  <c r="CF16"/>
  <c r="AZ16" s="1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BT17"/>
  <c r="BU17"/>
  <c r="BV17"/>
  <c r="BW17"/>
  <c r="BX17"/>
  <c r="BY17"/>
  <c r="BZ17"/>
  <c r="CA17"/>
  <c r="CB17"/>
  <c r="CC17"/>
  <c r="CE17"/>
  <c r="CF17"/>
  <c r="CG17"/>
  <c r="CH17"/>
  <c r="AZ17" s="1"/>
  <c r="CI17"/>
  <c r="CJ17"/>
  <c r="CK17"/>
  <c r="CL17"/>
  <c r="CM17"/>
  <c r="CN17"/>
  <c r="CO17"/>
  <c r="CP17"/>
  <c r="CQ17"/>
  <c r="CR17"/>
  <c r="CS17"/>
  <c r="CT17"/>
  <c r="CU17"/>
  <c r="CV17"/>
  <c r="CW17"/>
  <c r="CX17"/>
  <c r="BT18"/>
  <c r="BU18"/>
  <c r="BV18"/>
  <c r="BW18"/>
  <c r="BX18"/>
  <c r="BY18"/>
  <c r="BZ18"/>
  <c r="CA18"/>
  <c r="CB18"/>
  <c r="CC18"/>
  <c r="CE18"/>
  <c r="CF18"/>
  <c r="CG18"/>
  <c r="CH18"/>
  <c r="CI18"/>
  <c r="CJ18"/>
  <c r="AZ18" s="1"/>
  <c r="CK18"/>
  <c r="CL18"/>
  <c r="CM18"/>
  <c r="CN18"/>
  <c r="CO18"/>
  <c r="CP18"/>
  <c r="CQ18"/>
  <c r="CR18"/>
  <c r="CS18"/>
  <c r="CT18"/>
  <c r="CU18"/>
  <c r="CV18"/>
  <c r="CW18"/>
  <c r="CX18"/>
  <c r="BT19"/>
  <c r="BU19"/>
  <c r="BV19"/>
  <c r="BW19"/>
  <c r="BX19"/>
  <c r="BY19"/>
  <c r="BZ19"/>
  <c r="CA19"/>
  <c r="CB19"/>
  <c r="CC19"/>
  <c r="CE19"/>
  <c r="CF19"/>
  <c r="CG19"/>
  <c r="CH19"/>
  <c r="CI19"/>
  <c r="CJ19"/>
  <c r="CK19"/>
  <c r="CL19"/>
  <c r="AZ19" s="1"/>
  <c r="CM19"/>
  <c r="CN19"/>
  <c r="CO19"/>
  <c r="CP19"/>
  <c r="CQ19"/>
  <c r="CR19"/>
  <c r="CS19"/>
  <c r="CT19"/>
  <c r="CU19"/>
  <c r="CV19"/>
  <c r="CW19"/>
  <c r="CX19"/>
  <c r="BT20"/>
  <c r="BU20"/>
  <c r="BV20"/>
  <c r="BW20"/>
  <c r="BX20"/>
  <c r="BY20"/>
  <c r="BZ20"/>
  <c r="CA20"/>
  <c r="CB20"/>
  <c r="CC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BT21"/>
  <c r="BU21"/>
  <c r="BV21"/>
  <c r="BW21"/>
  <c r="BX21"/>
  <c r="BY21"/>
  <c r="BZ21"/>
  <c r="CA21"/>
  <c r="CB21"/>
  <c r="CC21"/>
  <c r="CE21"/>
  <c r="CF21"/>
  <c r="CG21"/>
  <c r="CH21"/>
  <c r="AZ21" s="1"/>
  <c r="CI21"/>
  <c r="CJ21"/>
  <c r="CK21"/>
  <c r="CL21"/>
  <c r="CM21"/>
  <c r="CN21"/>
  <c r="CO21"/>
  <c r="CP21"/>
  <c r="CQ21"/>
  <c r="CR21"/>
  <c r="CS21"/>
  <c r="CT21"/>
  <c r="CU21"/>
  <c r="CV21"/>
  <c r="CW21"/>
  <c r="CX21"/>
  <c r="A52"/>
  <c r="A53"/>
  <c r="A54"/>
  <c r="A55"/>
  <c r="A56"/>
  <c r="A57"/>
  <c r="A58"/>
  <c r="A59"/>
  <c r="A60"/>
  <c r="A61"/>
  <c r="A62"/>
  <c r="A63"/>
  <c r="A64"/>
  <c r="A65"/>
  <c r="A66"/>
  <c r="A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AZ51" s="1"/>
  <c r="CE51"/>
  <c r="CC51"/>
  <c r="CB51"/>
  <c r="CA51"/>
  <c r="BZ51"/>
  <c r="BY51"/>
  <c r="BX51"/>
  <c r="BW51"/>
  <c r="BV51"/>
  <c r="BU51"/>
  <c r="BT51"/>
  <c r="AD51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23"/>
  <c r="A5"/>
  <c r="A6"/>
  <c r="A7"/>
  <c r="A8"/>
  <c r="A9"/>
  <c r="A10"/>
  <c r="A11"/>
  <c r="A12"/>
  <c r="A13"/>
  <c r="A14"/>
  <c r="A15"/>
  <c r="A16"/>
  <c r="A17"/>
  <c r="A18"/>
  <c r="A19"/>
  <c r="A20"/>
  <c r="A21"/>
  <c r="A4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AZ23" s="1"/>
  <c r="CE23"/>
  <c r="CC23"/>
  <c r="CB23"/>
  <c r="CA23"/>
  <c r="BZ23"/>
  <c r="BY23"/>
  <c r="BX23"/>
  <c r="BW23"/>
  <c r="BV23"/>
  <c r="BU23"/>
  <c r="BT23"/>
  <c r="AD23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Z12"/>
  <c r="AZ20"/>
  <c r="AZ30"/>
  <c r="BA30" s="1"/>
  <c r="BB30" s="1"/>
  <c r="AZ38"/>
  <c r="BA38" s="1"/>
  <c r="BB38" s="1"/>
  <c r="AZ46"/>
  <c r="BA46" s="1"/>
  <c r="BB46" s="1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E4"/>
  <c r="BV4"/>
  <c r="BW4"/>
  <c r="BX4"/>
  <c r="BY4"/>
  <c r="BZ4"/>
  <c r="CA4"/>
  <c r="CB4"/>
  <c r="CC4"/>
  <c r="BU4"/>
  <c r="BT4"/>
  <c r="BI2"/>
  <c r="AD4"/>
  <c r="AE23" l="1"/>
  <c r="AE21"/>
  <c r="AE20"/>
  <c r="BA20" s="1"/>
  <c r="BB20" s="1"/>
  <c r="AE19"/>
  <c r="AE18"/>
  <c r="BA18" s="1"/>
  <c r="BB18" s="1"/>
  <c r="AE17"/>
  <c r="AE16"/>
  <c r="BA16" s="1"/>
  <c r="BB16" s="1"/>
  <c r="AE15"/>
  <c r="AE14"/>
  <c r="AE13"/>
  <c r="AE12"/>
  <c r="AE10"/>
  <c r="AE9"/>
  <c r="BA9" s="1"/>
  <c r="BB9" s="1"/>
  <c r="AE8"/>
  <c r="AE6"/>
  <c r="BA6" s="1"/>
  <c r="BB6" s="1"/>
  <c r="AE5"/>
  <c r="AE5" i="3"/>
  <c r="BA5" s="1"/>
  <c r="BB5" s="1"/>
  <c r="AE6"/>
  <c r="AE8"/>
  <c r="AE10"/>
  <c r="AE13"/>
  <c r="BA13" s="1"/>
  <c r="BB13" s="1"/>
  <c r="AE15"/>
  <c r="AE51" i="2"/>
  <c r="BA51" s="1"/>
  <c r="BB51" s="1"/>
  <c r="A8" i="4"/>
  <c r="BA23" i="2"/>
  <c r="BB23" s="1"/>
  <c r="BA10"/>
  <c r="BB10" s="1"/>
  <c r="BA11"/>
  <c r="BB11" s="1"/>
  <c r="BA12"/>
  <c r="BB12" s="1"/>
  <c r="BA13"/>
  <c r="BB13" s="1"/>
  <c r="BA5"/>
  <c r="BB5" s="1"/>
  <c r="BA8"/>
  <c r="BB8" s="1"/>
  <c r="BA14"/>
  <c r="BB14" s="1"/>
  <c r="AE7" i="3"/>
  <c r="BA7" s="1"/>
  <c r="BB7" s="1"/>
  <c r="AE11"/>
  <c r="BA4"/>
  <c r="BB4" s="1"/>
  <c r="BA11"/>
  <c r="BB11" s="1"/>
  <c r="BA6"/>
  <c r="BB6" s="1"/>
  <c r="BA10"/>
  <c r="BB10" s="1"/>
  <c r="BA9"/>
  <c r="BB9" s="1"/>
  <c r="BA14"/>
  <c r="BB14" s="1"/>
  <c r="BA15"/>
  <c r="BB15" s="1"/>
  <c r="BA16"/>
  <c r="BB16" s="1"/>
  <c r="BA17"/>
  <c r="BB17" s="1"/>
  <c r="BA18"/>
  <c r="BB18" s="1"/>
  <c r="BA19"/>
  <c r="BB19" s="1"/>
  <c r="BA20"/>
  <c r="BB20" s="1"/>
  <c r="BA21"/>
  <c r="BB21" s="1"/>
  <c r="BA23"/>
  <c r="BB23" s="1"/>
  <c r="BA51"/>
  <c r="BB51" s="1"/>
  <c r="BA8"/>
  <c r="BB8" s="1"/>
  <c r="BA12"/>
  <c r="BB12" s="1"/>
  <c r="AZ4" i="2"/>
  <c r="BA21"/>
  <c r="BB21" s="1"/>
  <c r="BA19"/>
  <c r="BB19" s="1"/>
  <c r="BA17"/>
  <c r="BB17" s="1"/>
  <c r="BA15"/>
  <c r="BB15" s="1"/>
  <c r="AE4"/>
  <c r="BB2"/>
  <c r="A9" i="4" l="1"/>
  <c r="BA4" i="2"/>
  <c r="BB4" s="1"/>
  <c r="A10" i="4" l="1"/>
  <c r="A11" l="1"/>
  <c r="A12" l="1"/>
  <c r="A13" l="1"/>
  <c r="A14" l="1"/>
  <c r="A15" l="1"/>
  <c r="A16" l="1"/>
  <c r="A17" l="1"/>
  <c r="A18" l="1"/>
  <c r="A19" l="1"/>
  <c r="A20" l="1"/>
  <c r="A21" l="1"/>
  <c r="A22" l="1"/>
  <c r="A23" l="1"/>
  <c r="A24" l="1"/>
  <c r="A25" l="1"/>
  <c r="A26" l="1"/>
  <c r="A27" l="1"/>
  <c r="A28" l="1"/>
  <c r="A29" l="1"/>
  <c r="A30" l="1"/>
  <c r="A31" l="1"/>
  <c r="A32" l="1"/>
  <c r="A33" l="1"/>
  <c r="A34" s="1"/>
  <c r="A35" l="1"/>
  <c r="A36" s="1"/>
  <c r="A37" s="1"/>
  <c r="F38"/>
  <c r="E38" l="1"/>
  <c r="H38" l="1"/>
  <c r="G38"/>
</calcChain>
</file>

<file path=xl/comments1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<sst xmlns="http://schemas.openxmlformats.org/spreadsheetml/2006/main" count="558" uniqueCount="96">
  <si>
    <t>عدد ساعات الدوام :</t>
  </si>
  <si>
    <t>لغاية</t>
  </si>
  <si>
    <t>وقت الدوام :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</si>
  <si>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</si>
  <si>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</si>
  <si>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</si>
  <si>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</si>
  <si>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</si>
  <si>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</si>
  <si>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</si>
  <si>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</si>
  <si>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</si>
  <si>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</si>
  <si>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</si>
  <si>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</si>
  <si>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</si>
  <si>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</si>
  <si>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</si>
  <si>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>ساعات التأخير (1)</t>
  </si>
  <si>
    <t>ساعات التأخير (2)</t>
  </si>
  <si>
    <t>ساعات التأخير (3)</t>
  </si>
  <si>
    <t>ساعات التأخير (4)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</si>
  <si>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</si>
  <si>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</si>
  <si>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</si>
  <si>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>مهند</t>
  </si>
  <si>
    <t>ايهم</t>
  </si>
  <si>
    <t>صافي المرتب</t>
  </si>
  <si>
    <t>الشهر</t>
  </si>
  <si>
    <t>عدد أيام الشهر</t>
  </si>
  <si>
    <t>ساعات</t>
  </si>
  <si>
    <t>10/10/2013</t>
  </si>
  <si>
    <t>غياب (3)</t>
  </si>
  <si>
    <t>غياب (4)</t>
  </si>
  <si>
    <t xml:space="preserve"> غياب (5)</t>
  </si>
  <si>
    <t xml:space="preserve"> غياب (6)</t>
  </si>
  <si>
    <t>غياب (7)</t>
  </si>
  <si>
    <t xml:space="preserve"> غياب (8)</t>
  </si>
  <si>
    <t>غياب (9)</t>
  </si>
  <si>
    <t xml:space="preserve"> غياب (10)</t>
  </si>
  <si>
    <t>وقت الخروج(1)</t>
  </si>
  <si>
    <t>وقت الخروج(2)</t>
  </si>
  <si>
    <t>وقت الخروج(3)</t>
  </si>
  <si>
    <t>وقت الخروج(4)</t>
  </si>
  <si>
    <t>وقت الخروج(5)</t>
  </si>
  <si>
    <t>وقت الخروج(6)</t>
  </si>
  <si>
    <t>وقت الخروج(7)</t>
  </si>
  <si>
    <t>وقت الخروج(8)</t>
  </si>
  <si>
    <t>وقت الخروج(9)</t>
  </si>
  <si>
    <t>وقت الخروج(10)</t>
  </si>
  <si>
    <t>عدد الغياب</t>
  </si>
  <si>
    <t>ساعات الخروج</t>
  </si>
  <si>
    <t>10/10/2014</t>
  </si>
  <si>
    <t>10/10/2016</t>
  </si>
  <si>
    <t>10/10/2017</t>
  </si>
  <si>
    <t>10/10/2020</t>
  </si>
  <si>
    <t>ساعات التأخير (5)</t>
  </si>
  <si>
    <t>ساعات التأخير (6)</t>
  </si>
  <si>
    <t>ساعات التأخير (7)</t>
  </si>
  <si>
    <t>ساعات التأخير (8)</t>
  </si>
  <si>
    <t>ساعات التأخير (9)</t>
  </si>
  <si>
    <t>ساعات التأخير (10)</t>
  </si>
  <si>
    <t>الخروج</t>
  </si>
  <si>
    <t>التأخير</t>
  </si>
  <si>
    <t>ساعات التأخير (11)</t>
  </si>
  <si>
    <t>ساعات التأخير (12)</t>
  </si>
  <si>
    <t>ساعات التأخير (13)</t>
  </si>
  <si>
    <t>ساعات التأخير (14)</t>
  </si>
  <si>
    <t>ساعات التأخير (15)</t>
  </si>
  <si>
    <t>ساعات التأخير (16)</t>
  </si>
  <si>
    <t>ساعات التأخير (17)</t>
  </si>
  <si>
    <t>ساعات التأخير (18)</t>
  </si>
  <si>
    <t>ساعات التأخير (19)</t>
  </si>
  <si>
    <t>ساعات التأخير (20)</t>
  </si>
  <si>
    <t xml:space="preserve">ساعات التأحير  </t>
  </si>
  <si>
    <t>مجموع الخصومات</t>
  </si>
  <si>
    <t>ا</t>
  </si>
  <si>
    <t>البحث عن اسم</t>
  </si>
  <si>
    <t>SICK</t>
  </si>
  <si>
    <t>IGNORE</t>
  </si>
  <si>
    <t>PERMITED</t>
  </si>
  <si>
    <t>اليوم</t>
  </si>
  <si>
    <t>الاسم</t>
  </si>
  <si>
    <t>نوع الموظف</t>
  </si>
  <si>
    <t>الرقم</t>
  </si>
  <si>
    <t>وقت الحضور</t>
  </si>
  <si>
    <t>وقت الخروج</t>
  </si>
  <si>
    <t>سبب الغياب</t>
  </si>
  <si>
    <t>التاريخ</t>
  </si>
  <si>
    <t>صافي الراتب بعد الخصم</t>
  </si>
  <si>
    <t>بدون عذر</t>
  </si>
  <si>
    <t>أطباء وإداريين</t>
  </si>
  <si>
    <t>مقدار الخصم</t>
  </si>
  <si>
    <t>عدد ساعات خصم الخروج</t>
  </si>
  <si>
    <t>عدد ساعات خصم الحضور</t>
  </si>
  <si>
    <t>إجازة عارضة</t>
  </si>
</sst>
</file>

<file path=xl/styles.xml><?xml version="1.0" encoding="utf-8"?>
<styleSheet xmlns="http://schemas.openxmlformats.org/spreadsheetml/2006/main">
  <numFmts count="7">
    <numFmt numFmtId="164" formatCode="[$-F400]h:mm:ss\ AM/PM"/>
    <numFmt numFmtId="165" formatCode="[$-1010409]d/m/yyyy\ h:mm\ AM/PM;@"/>
    <numFmt numFmtId="166" formatCode="0.000"/>
    <numFmt numFmtId="167" formatCode="mmmm"/>
    <numFmt numFmtId="168" formatCode="[$-1000401]h:mm\ AM/PM;@"/>
    <numFmt numFmtId="169" formatCode="\ \ \ @"/>
    <numFmt numFmtId="170" formatCode="[$-F400]h:mm:ss&quot; &quot;AM/PM"/>
  </numFmts>
  <fonts count="4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  <font>
      <b/>
      <sz val="16"/>
      <name val="Arial"/>
      <family val="2"/>
      <scheme val="minor"/>
    </font>
    <font>
      <sz val="10"/>
      <color indexed="72"/>
      <name val="Arial"/>
      <family val="2"/>
    </font>
    <font>
      <b/>
      <u/>
      <sz val="14"/>
      <color rgb="FF000099"/>
      <name val="Times New Roman"/>
      <family val="1"/>
      <scheme val="major"/>
    </font>
    <font>
      <sz val="10"/>
      <color indexed="72"/>
      <name val="Times New Roman"/>
      <family val="1"/>
      <scheme val="major"/>
    </font>
    <font>
      <sz val="10"/>
      <name val="Arial"/>
    </font>
    <font>
      <b/>
      <sz val="12"/>
      <color indexed="18"/>
      <name val="Arial"/>
      <family val="2"/>
    </font>
    <font>
      <b/>
      <sz val="10"/>
      <name val="Times New Roman"/>
      <family val="1"/>
      <scheme val="major"/>
    </font>
    <font>
      <b/>
      <sz val="10"/>
      <color indexed="72"/>
      <name val="Times New Roman"/>
      <family val="1"/>
      <scheme val="major"/>
    </font>
    <font>
      <b/>
      <sz val="10"/>
      <color rgb="FF0000FF"/>
      <name val="Times New Roman"/>
      <family val="1"/>
      <scheme val="major"/>
    </font>
    <font>
      <u/>
      <sz val="10"/>
      <color theme="10"/>
      <name val="Arial"/>
      <family val="2"/>
    </font>
    <font>
      <b/>
      <sz val="10"/>
      <color theme="9" tint="-0.499984740745262"/>
      <name val="Times New Roman"/>
      <family val="1"/>
      <scheme val="major"/>
    </font>
    <font>
      <sz val="12"/>
      <color theme="1"/>
      <name val="Times New Roman"/>
      <family val="2"/>
      <charset val="178"/>
    </font>
    <font>
      <b/>
      <sz val="12"/>
      <color theme="5" tint="-0.249977111117893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2"/>
      <color rgb="FF0000FF"/>
      <name val="Times New Roman"/>
      <family val="1"/>
      <scheme val="major"/>
    </font>
    <font>
      <b/>
      <sz val="12"/>
      <color indexed="72"/>
      <name val="Times New Roman"/>
      <family val="1"/>
      <scheme val="major"/>
    </font>
    <font>
      <b/>
      <sz val="12"/>
      <color rgb="FF00B05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5050"/>
      <name val="Times New Roman"/>
      <family val="1"/>
      <scheme val="major"/>
    </font>
    <font>
      <b/>
      <sz val="12"/>
      <color rgb="FF0070C0"/>
      <name val="Times New Roman"/>
      <family val="1"/>
      <scheme val="major"/>
    </font>
  </fonts>
  <fills count="2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 tint="0.80001220740379042"/>
        </stop>
      </gradient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medium">
        <color rgb="FF00B0F0"/>
      </bottom>
      <diagonal/>
    </border>
    <border>
      <left style="thin">
        <color rgb="FF00B0F0"/>
      </left>
      <right style="medium">
        <color rgb="FF00B0F0"/>
      </right>
      <top style="double">
        <color rgb="FF00B0F0"/>
      </top>
      <bottom style="medium">
        <color rgb="FF00B0F0"/>
      </bottom>
      <diagonal/>
    </border>
    <border>
      <left style="medium">
        <color rgb="FF00B0F0"/>
      </left>
      <right/>
      <top style="double">
        <color rgb="FF00B0F0"/>
      </top>
      <bottom style="medium">
        <color rgb="FF00B0F0"/>
      </bottom>
      <diagonal/>
    </border>
    <border>
      <left/>
      <right/>
      <top style="double">
        <color rgb="FF00B0F0"/>
      </top>
      <bottom style="medium">
        <color rgb="FF00B0F0"/>
      </bottom>
      <diagonal/>
    </border>
    <border>
      <left/>
      <right style="thin">
        <color rgb="FF00B0F0"/>
      </right>
      <top style="double">
        <color rgb="FF00B0F0"/>
      </top>
      <bottom style="medium">
        <color rgb="FF00B0F0"/>
      </bottom>
      <diagonal/>
    </border>
  </borders>
  <cellStyleXfs count="5">
    <xf numFmtId="0" fontId="0" fillId="0" borderId="0"/>
    <xf numFmtId="0" fontId="26" fillId="0" borderId="0"/>
    <xf numFmtId="0" fontId="2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6" fillId="0" borderId="0"/>
  </cellStyleXfs>
  <cellXfs count="1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Fill="1"/>
    <xf numFmtId="0" fontId="0" fillId="0" borderId="0" xfId="0" applyFill="1" applyBorder="1"/>
    <xf numFmtId="0" fontId="5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7" fillId="7" borderId="15" xfId="0" applyFont="1" applyFill="1" applyBorder="1" applyAlignment="1">
      <alignment horizontal="center" vertical="center" shrinkToFit="1" readingOrder="2"/>
    </xf>
    <xf numFmtId="0" fontId="5" fillId="10" borderId="15" xfId="0" applyFont="1" applyFill="1" applyBorder="1" applyAlignment="1">
      <alignment horizontal="center" vertical="center" shrinkToFit="1" readingOrder="2"/>
    </xf>
    <xf numFmtId="14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5" fillId="11" borderId="15" xfId="0" applyFont="1" applyFill="1" applyBorder="1" applyAlignment="1">
      <alignment horizontal="center" vertical="center" shrinkToFit="1" readingOrder="2"/>
    </xf>
    <xf numFmtId="165" fontId="10" fillId="10" borderId="15" xfId="0" applyNumberFormat="1" applyFont="1" applyFill="1" applyBorder="1" applyAlignment="1">
      <alignment horizontal="center" vertical="center" shrinkToFit="1" readingOrder="2"/>
    </xf>
    <xf numFmtId="14" fontId="5" fillId="11" borderId="15" xfId="0" applyNumberFormat="1" applyFont="1" applyFill="1" applyBorder="1" applyAlignment="1">
      <alignment horizontal="center" vertical="center" shrinkToFit="1" readingOrder="2"/>
    </xf>
    <xf numFmtId="22" fontId="5" fillId="10" borderId="15" xfId="0" applyNumberFormat="1" applyFont="1" applyFill="1" applyBorder="1" applyAlignment="1">
      <alignment horizontal="center" vertical="center" shrinkToFit="1" readingOrder="2"/>
    </xf>
    <xf numFmtId="14" fontId="20" fillId="2" borderId="15" xfId="0" applyNumberFormat="1" applyFont="1" applyFill="1" applyBorder="1" applyAlignment="1">
      <alignment horizontal="center" vertical="center" shrinkToFit="1" readingOrder="2"/>
    </xf>
    <xf numFmtId="0" fontId="18" fillId="2" borderId="15" xfId="0" applyFont="1" applyFill="1" applyBorder="1" applyAlignment="1">
      <alignment horizontal="center" vertical="center" shrinkToFit="1" readingOrder="2"/>
    </xf>
    <xf numFmtId="0" fontId="18" fillId="10" borderId="15" xfId="0" applyFont="1" applyFill="1" applyBorder="1" applyAlignment="1">
      <alignment horizontal="center" vertical="center" shrinkToFit="1" readingOrder="2"/>
    </xf>
    <xf numFmtId="0" fontId="7" fillId="7" borderId="0" xfId="0" applyFont="1" applyFill="1" applyBorder="1" applyAlignment="1">
      <alignment horizontal="center" vertical="center" shrinkToFit="1" readingOrder="2"/>
    </xf>
    <xf numFmtId="0" fontId="19" fillId="10" borderId="0" xfId="0" applyFont="1" applyFill="1" applyAlignment="1">
      <alignment horizontal="center" vertical="center" shrinkToFit="1" readingOrder="2"/>
    </xf>
    <xf numFmtId="14" fontId="18" fillId="2" borderId="15" xfId="0" applyNumberFormat="1" applyFont="1" applyFill="1" applyBorder="1" applyAlignment="1">
      <alignment horizontal="center" vertical="center" shrinkToFit="1" readingOrder="2"/>
    </xf>
    <xf numFmtId="14" fontId="10" fillId="2" borderId="15" xfId="0" applyNumberFormat="1" applyFont="1" applyFill="1" applyBorder="1" applyAlignment="1">
      <alignment horizontal="center" vertical="center" shrinkToFit="1" readingOrder="2"/>
    </xf>
    <xf numFmtId="165" fontId="10" fillId="2" borderId="15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0" fillId="0" borderId="15" xfId="0" applyNumberForma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2" fillId="15" borderId="0" xfId="0" applyFont="1" applyFill="1" applyAlignment="1">
      <alignment horizontal="center" vertical="center" shrinkToFit="1" readingOrder="2"/>
    </xf>
    <xf numFmtId="0" fontId="2" fillId="0" borderId="11" xfId="0" applyFont="1" applyBorder="1" applyAlignment="1">
      <alignment vertical="center" readingOrder="1"/>
    </xf>
    <xf numFmtId="0" fontId="2" fillId="0" borderId="12" xfId="0" applyFont="1" applyBorder="1" applyAlignment="1">
      <alignment vertical="center" readingOrder="1"/>
    </xf>
    <xf numFmtId="0" fontId="2" fillId="0" borderId="11" xfId="0" applyFont="1" applyBorder="1" applyAlignment="1">
      <alignment horizontal="left" vertical="center" readingOrder="1"/>
    </xf>
    <xf numFmtId="0" fontId="5" fillId="12" borderId="15" xfId="0" applyFont="1" applyFill="1" applyBorder="1" applyAlignment="1">
      <alignment horizontal="center" vertical="center" shrinkToFi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2" xfId="0" applyNumberFormat="1" applyFon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8" fontId="1" fillId="3" borderId="1" xfId="0" applyNumberFormat="1" applyFont="1" applyFill="1" applyBorder="1" applyAlignment="1">
      <alignment horizontal="center" vertical="center"/>
    </xf>
    <xf numFmtId="168" fontId="1" fillId="3" borderId="12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1" fillId="5" borderId="12" xfId="0" applyNumberFormat="1" applyFont="1" applyFill="1" applyBorder="1" applyAlignment="1">
      <alignment horizontal="center" vertical="center"/>
    </xf>
    <xf numFmtId="168" fontId="1" fillId="4" borderId="1" xfId="0" applyNumberFormat="1" applyFont="1" applyFill="1" applyBorder="1" applyAlignment="1">
      <alignment horizontal="center" vertical="center"/>
    </xf>
    <xf numFmtId="168" fontId="1" fillId="4" borderId="12" xfId="0" applyNumberFormat="1" applyFont="1" applyFill="1" applyBorder="1" applyAlignment="1">
      <alignment horizontal="center" vertical="center"/>
    </xf>
    <xf numFmtId="168" fontId="11" fillId="9" borderId="15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8" fillId="8" borderId="13" xfId="0" applyFont="1" applyFill="1" applyBorder="1" applyAlignment="1">
      <alignment horizontal="center" vertical="center" shrinkToFit="1"/>
    </xf>
    <xf numFmtId="0" fontId="9" fillId="8" borderId="14" xfId="0" applyFont="1" applyFill="1" applyBorder="1" applyAlignment="1">
      <alignment horizontal="center" vertical="center" shrinkToFit="1"/>
    </xf>
    <xf numFmtId="0" fontId="17" fillId="9" borderId="14" xfId="0" applyFont="1" applyFill="1" applyBorder="1" applyAlignment="1">
      <alignment horizontal="center" vertical="center" shrinkToFit="1"/>
    </xf>
    <xf numFmtId="0" fontId="9" fillId="9" borderId="14" xfId="0" applyFont="1" applyFill="1" applyBorder="1" applyAlignment="1">
      <alignment horizontal="center" vertical="center" shrinkToFit="1"/>
    </xf>
    <xf numFmtId="0" fontId="9" fillId="9" borderId="15" xfId="0" applyFont="1" applyFill="1" applyBorder="1" applyAlignment="1">
      <alignment horizontal="center" vertical="center" shrinkToFit="1"/>
    </xf>
    <xf numFmtId="0" fontId="16" fillId="0" borderId="15" xfId="0" applyFont="1" applyBorder="1" applyAlignment="1">
      <alignment horizontal="center" vertical="center" shrinkToFit="1"/>
    </xf>
    <xf numFmtId="165" fontId="11" fillId="9" borderId="15" xfId="0" applyNumberFormat="1" applyFont="1" applyFill="1" applyBorder="1" applyAlignment="1">
      <alignment horizontal="center" vertical="center" shrinkToFit="1"/>
    </xf>
    <xf numFmtId="0" fontId="5" fillId="9" borderId="1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14" fontId="10" fillId="12" borderId="15" xfId="0" applyNumberFormat="1" applyFont="1" applyFill="1" applyBorder="1" applyAlignment="1">
      <alignment horizontal="center" vertical="center" shrinkToFit="1"/>
    </xf>
    <xf numFmtId="0" fontId="8" fillId="13" borderId="15" xfId="0" applyNumberFormat="1" applyFont="1" applyFill="1" applyBorder="1" applyAlignment="1">
      <alignment horizontal="center" vertical="center" shrinkToFit="1"/>
    </xf>
    <xf numFmtId="0" fontId="23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67" fontId="21" fillId="14" borderId="0" xfId="0" applyNumberFormat="1" applyFont="1" applyFill="1" applyBorder="1" applyAlignment="1">
      <alignment horizontal="center" vertical="center" shrinkToFit="1" readingOrder="2"/>
    </xf>
    <xf numFmtId="0" fontId="0" fillId="0" borderId="0" xfId="0" applyNumberFormat="1" applyFill="1" applyBorder="1" applyAlignment="1">
      <alignment horizontal="center" vertical="center" shrinkToFit="1" readingOrder="2"/>
    </xf>
    <xf numFmtId="0" fontId="16" fillId="0" borderId="16" xfId="0" applyFont="1" applyBorder="1" applyAlignment="1">
      <alignment horizontal="center" vertical="center" shrinkToFit="1"/>
    </xf>
    <xf numFmtId="167" fontId="21" fillId="14" borderId="18" xfId="0" applyNumberFormat="1" applyFont="1" applyFill="1" applyBorder="1" applyAlignment="1">
      <alignment vertical="center" shrinkToFit="1" readingOrder="2"/>
    </xf>
    <xf numFmtId="167" fontId="21" fillId="14" borderId="18" xfId="0" applyNumberFormat="1" applyFont="1" applyFill="1" applyBorder="1" applyAlignment="1">
      <alignment horizontal="center" vertical="center" shrinkToFit="1" readingOrder="2"/>
    </xf>
    <xf numFmtId="0" fontId="2" fillId="0" borderId="15" xfId="0" applyNumberFormat="1" applyFont="1" applyFill="1" applyBorder="1" applyAlignment="1">
      <alignment horizontal="center" vertical="center" shrinkToFit="1"/>
    </xf>
    <xf numFmtId="0" fontId="2" fillId="17" borderId="15" xfId="0" applyNumberFormat="1" applyFont="1" applyFill="1" applyBorder="1" applyAlignment="1">
      <alignment horizontal="center" vertical="center" shrinkToFit="1"/>
    </xf>
    <xf numFmtId="166" fontId="0" fillId="16" borderId="15" xfId="0" applyNumberFormat="1" applyFill="1" applyBorder="1" applyAlignment="1">
      <alignment horizontal="center" vertical="center" shrinkToFit="1"/>
    </xf>
    <xf numFmtId="0" fontId="8" fillId="18" borderId="17" xfId="0" applyFont="1" applyFill="1" applyBorder="1" applyAlignment="1">
      <alignment horizontal="center" vertical="center"/>
    </xf>
    <xf numFmtId="0" fontId="5" fillId="18" borderId="15" xfId="0" applyFont="1" applyFill="1" applyBorder="1" applyAlignment="1">
      <alignment horizontal="center" vertical="center" shrinkToFit="1"/>
    </xf>
    <xf numFmtId="14" fontId="10" fillId="18" borderId="15" xfId="0" applyNumberFormat="1" applyFont="1" applyFill="1" applyBorder="1" applyAlignment="1">
      <alignment horizontal="center" vertical="center" shrinkToFit="1"/>
    </xf>
    <xf numFmtId="0" fontId="24" fillId="19" borderId="15" xfId="0" applyFont="1" applyFill="1" applyBorder="1" applyAlignment="1">
      <alignment horizontal="center" vertical="center" shrinkToFit="1" readingOrder="2"/>
    </xf>
    <xf numFmtId="0" fontId="6" fillId="7" borderId="5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vertical="center" wrapText="1"/>
    </xf>
    <xf numFmtId="0" fontId="0" fillId="0" borderId="0" xfId="0" applyAlignment="1"/>
    <xf numFmtId="0" fontId="6" fillId="15" borderId="0" xfId="0" applyFont="1" applyFill="1" applyBorder="1" applyAlignment="1">
      <alignment vertical="center" wrapText="1"/>
    </xf>
    <xf numFmtId="0" fontId="25" fillId="20" borderId="0" xfId="0" applyFont="1" applyFill="1" applyAlignment="1">
      <alignment horizontal="center" vertical="center" shrinkToFit="1"/>
    </xf>
    <xf numFmtId="0" fontId="28" fillId="0" borderId="0" xfId="1" applyFont="1" applyAlignment="1">
      <alignment vertical="center"/>
    </xf>
    <xf numFmtId="0" fontId="30" fillId="0" borderId="0" xfId="2" applyFont="1"/>
    <xf numFmtId="0" fontId="31" fillId="0" borderId="0" xfId="1" applyFont="1" applyAlignment="1">
      <alignment vertical="center"/>
    </xf>
    <xf numFmtId="0" fontId="32" fillId="0" borderId="0" xfId="1" applyFont="1" applyAlignment="1">
      <alignment horizontal="center" vertical="center"/>
    </xf>
    <xf numFmtId="169" fontId="34" fillId="0" borderId="0" xfId="3" quotePrefix="1" applyNumberFormat="1" applyAlignment="1" applyProtection="1"/>
    <xf numFmtId="0" fontId="35" fillId="0" borderId="0" xfId="1" applyFont="1" applyAlignment="1">
      <alignment horizontal="center" vertical="center"/>
    </xf>
    <xf numFmtId="170" fontId="33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20" fontId="24" fillId="0" borderId="0" xfId="2" applyNumberFormat="1" applyFont="1" applyAlignment="1">
      <alignment horizontal="center" vertical="center"/>
    </xf>
    <xf numFmtId="14" fontId="24" fillId="0" borderId="0" xfId="2" applyNumberFormat="1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19" fontId="24" fillId="0" borderId="0" xfId="2" applyNumberFormat="1" applyFont="1" applyAlignment="1">
      <alignment horizontal="center" vertical="center"/>
    </xf>
    <xf numFmtId="170" fontId="24" fillId="0" borderId="0" xfId="2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7" fillId="21" borderId="19" xfId="1" applyFont="1" applyFill="1" applyBorder="1" applyAlignment="1">
      <alignment horizontal="center" vertical="center" wrapText="1"/>
    </xf>
    <xf numFmtId="0" fontId="37" fillId="21" borderId="20" xfId="1" applyFont="1" applyFill="1" applyBorder="1" applyAlignment="1">
      <alignment horizontal="center" vertical="center" wrapText="1"/>
    </xf>
    <xf numFmtId="19" fontId="37" fillId="21" borderId="20" xfId="1" applyNumberFormat="1" applyFont="1" applyFill="1" applyBorder="1" applyAlignment="1">
      <alignment horizontal="center" vertical="center" wrapText="1"/>
    </xf>
    <xf numFmtId="0" fontId="37" fillId="21" borderId="21" xfId="1" applyFont="1" applyFill="1" applyBorder="1" applyAlignment="1">
      <alignment horizontal="center" vertical="center" wrapText="1"/>
    </xf>
    <xf numFmtId="0" fontId="38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1" fontId="39" fillId="0" borderId="0" xfId="1" applyNumberFormat="1" applyFont="1" applyAlignment="1">
      <alignment horizontal="left" vertical="center" indent="1"/>
    </xf>
    <xf numFmtId="1" fontId="39" fillId="0" borderId="0" xfId="1" applyNumberFormat="1" applyFont="1" applyAlignment="1">
      <alignment horizontal="center" vertical="center"/>
    </xf>
    <xf numFmtId="2" fontId="28" fillId="0" borderId="0" xfId="1" applyNumberFormat="1" applyFont="1" applyAlignment="1">
      <alignment vertical="center"/>
    </xf>
    <xf numFmtId="1" fontId="28" fillId="0" borderId="0" xfId="1" applyNumberFormat="1" applyFont="1" applyAlignment="1">
      <alignment vertical="center"/>
    </xf>
    <xf numFmtId="2" fontId="28" fillId="0" borderId="0" xfId="1" applyNumberFormat="1" applyFont="1" applyAlignment="1">
      <alignment horizontal="center" vertical="center"/>
    </xf>
    <xf numFmtId="3" fontId="34" fillId="0" borderId="0" xfId="3" applyNumberFormat="1" applyAlignment="1" applyProtection="1"/>
    <xf numFmtId="0" fontId="40" fillId="0" borderId="0" xfId="1" applyFont="1" applyAlignment="1">
      <alignment horizontal="center" vertical="center"/>
    </xf>
    <xf numFmtId="14" fontId="41" fillId="0" borderId="0" xfId="4" applyNumberFormat="1" applyFont="1" applyBorder="1" applyAlignment="1">
      <alignment horizontal="center" vertical="center"/>
    </xf>
    <xf numFmtId="14" fontId="42" fillId="0" borderId="22" xfId="4" applyNumberFormat="1" applyFont="1" applyBorder="1" applyAlignment="1">
      <alignment horizontal="center" vertical="center"/>
    </xf>
    <xf numFmtId="19" fontId="40" fillId="0" borderId="23" xfId="1" applyNumberFormat="1" applyFont="1" applyBorder="1" applyAlignment="1">
      <alignment horizontal="center" vertical="center"/>
    </xf>
    <xf numFmtId="0" fontId="43" fillId="0" borderId="23" xfId="1" applyFont="1" applyBorder="1" applyAlignment="1">
      <alignment horizontal="center" vertical="center"/>
    </xf>
    <xf numFmtId="20" fontId="37" fillId="22" borderId="23" xfId="1" applyNumberFormat="1" applyFont="1" applyFill="1" applyBorder="1" applyAlignment="1">
      <alignment horizontal="center" vertical="center"/>
    </xf>
    <xf numFmtId="2" fontId="40" fillId="0" borderId="23" xfId="1" applyNumberFormat="1" applyFont="1" applyBorder="1" applyAlignment="1">
      <alignment horizontal="center" vertical="center"/>
    </xf>
    <xf numFmtId="4" fontId="40" fillId="0" borderId="24" xfId="1" applyNumberFormat="1" applyFont="1" applyBorder="1" applyAlignment="1">
      <alignment horizontal="center" vertical="center"/>
    </xf>
    <xf numFmtId="20" fontId="44" fillId="21" borderId="25" xfId="1" applyNumberFormat="1" applyFont="1" applyFill="1" applyBorder="1" applyAlignment="1">
      <alignment horizontal="center" vertical="center"/>
    </xf>
    <xf numFmtId="2" fontId="44" fillId="21" borderId="25" xfId="1" applyNumberFormat="1" applyFont="1" applyFill="1" applyBorder="1" applyAlignment="1" applyProtection="1">
      <alignment horizontal="center" vertical="center"/>
      <protection hidden="1"/>
    </xf>
    <xf numFmtId="2" fontId="44" fillId="21" borderId="26" xfId="1" applyNumberFormat="1" applyFont="1" applyFill="1" applyBorder="1" applyAlignment="1" applyProtection="1">
      <alignment horizontal="center" vertical="center"/>
      <protection hidden="1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40" fillId="21" borderId="27" xfId="1" applyFont="1" applyFill="1" applyBorder="1" applyAlignment="1">
      <alignment horizontal="center" vertical="center"/>
    </xf>
    <xf numFmtId="0" fontId="40" fillId="21" borderId="28" xfId="1" applyFont="1" applyFill="1" applyBorder="1" applyAlignment="1">
      <alignment horizontal="center" vertical="center"/>
    </xf>
    <xf numFmtId="0" fontId="40" fillId="21" borderId="29" xfId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horizontal="center"/>
    </xf>
    <xf numFmtId="0" fontId="8" fillId="15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5">
    <cellStyle name="Hyperlink" xfId="3" builtinId="8"/>
    <cellStyle name="Normal" xfId="0" builtinId="0"/>
    <cellStyle name="Normal 2" xfId="1"/>
    <cellStyle name="Normal 3" xfId="2"/>
    <cellStyle name="Normal 3 2" xfId="4"/>
  </cellStyles>
  <dxfs count="5">
    <dxf>
      <font>
        <color rgb="FFFF0000"/>
      </font>
    </dxf>
    <dxf>
      <fill>
        <patternFill patternType="gray125">
          <fgColor rgb="FFFF0000"/>
          <bgColor indexed="65"/>
        </patternFill>
      </fill>
    </dxf>
    <dxf>
      <font>
        <color rgb="FFFF0000"/>
      </font>
    </dxf>
    <dxf>
      <font>
        <color auto="1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CC0000"/>
      <color rgb="FFFF5050"/>
      <color rgb="FFD60093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180975</xdr:colOff>
      <xdr:row>27</xdr:row>
      <xdr:rowOff>142875</xdr:rowOff>
    </xdr:from>
    <xdr:to>
      <xdr:col>23</xdr:col>
      <xdr:colOff>209550</xdr:colOff>
      <xdr:row>37</xdr:row>
      <xdr:rowOff>38100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61569425" y="6191250"/>
          <a:ext cx="2085975" cy="1704975"/>
        </a:xfrm>
        <a:prstGeom prst="wedgeRoundRectCallout">
          <a:avLst>
            <a:gd name="adj1" fmla="val 47173"/>
            <a:gd name="adj2" fmla="val -40790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يمكنك عمل نسخ من هذه الورقة لعدد الموظفين كلهم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هذا والله الموفق 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وإذا أي إضافات أو تعديلات تراه تناسبك سيتم عملها إن شاء الله حسب الفدرة والاستطاعة 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تحياتي وتقديري</a:t>
          </a:r>
          <a:endParaRPr lang="ar-YE" sz="1400" b="1">
            <a:solidFill>
              <a:sysClr val="windowText" lastClr="0000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workbookViewId="0">
      <selection activeCell="C22" sqref="C22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2:5" ht="15" thickBot="1"/>
    <row r="3" spans="2:5" ht="30.75" customHeight="1" thickBot="1">
      <c r="B3" s="7" t="s">
        <v>2</v>
      </c>
      <c r="C3" s="9">
        <v>0.375</v>
      </c>
      <c r="D3" s="10" t="s">
        <v>1</v>
      </c>
      <c r="E3" s="8">
        <v>0.66666666666666663</v>
      </c>
    </row>
    <row r="4" spans="2:5" ht="6.75" customHeight="1" thickBot="1">
      <c r="B4" s="135"/>
      <c r="C4" s="136"/>
      <c r="D4" s="136"/>
      <c r="E4" s="137"/>
    </row>
    <row r="5" spans="2:5" ht="30" customHeight="1" thickBot="1">
      <c r="B5" s="7" t="s">
        <v>0</v>
      </c>
      <c r="C5" s="40"/>
      <c r="D5" s="42">
        <v>7</v>
      </c>
      <c r="E5" s="41" t="s">
        <v>30</v>
      </c>
    </row>
    <row r="6" spans="2:5" ht="17.25" customHeight="1" thickBot="1"/>
    <row r="7" spans="2:5">
      <c r="B7" s="124" t="s">
        <v>8</v>
      </c>
      <c r="C7" s="125"/>
      <c r="D7" s="125"/>
      <c r="E7" s="126"/>
    </row>
    <row r="8" spans="2:5" ht="15" thickBot="1">
      <c r="B8" s="127"/>
      <c r="C8" s="128"/>
      <c r="D8" s="128"/>
      <c r="E8" s="129"/>
    </row>
    <row r="9" spans="2:5" ht="12" customHeight="1" thickBot="1"/>
    <row r="10" spans="2:5" ht="18.75" thickBot="1">
      <c r="B10" s="3" t="s">
        <v>3</v>
      </c>
      <c r="C10" s="44">
        <v>0.375</v>
      </c>
      <c r="D10" s="44" t="s">
        <v>1</v>
      </c>
      <c r="E10" s="45">
        <v>0.38541666666666669</v>
      </c>
    </row>
    <row r="11" spans="2:5" ht="8.25" customHeight="1" thickBot="1">
      <c r="B11" s="2"/>
      <c r="C11" s="46"/>
      <c r="D11" s="46"/>
      <c r="E11" s="46"/>
    </row>
    <row r="12" spans="2:5" ht="18.75" customHeight="1" thickBot="1">
      <c r="B12" s="4" t="s">
        <v>5</v>
      </c>
      <c r="C12" s="47">
        <v>0.38611111111111113</v>
      </c>
      <c r="D12" s="47" t="s">
        <v>1</v>
      </c>
      <c r="E12" s="48">
        <v>0.39583333333333331</v>
      </c>
    </row>
    <row r="13" spans="2:5" ht="8.25" customHeight="1" thickBot="1">
      <c r="B13" s="2"/>
      <c r="C13" s="46"/>
      <c r="D13" s="46"/>
      <c r="E13" s="46"/>
    </row>
    <row r="14" spans="2:5" ht="18.75" thickBot="1">
      <c r="B14" s="6" t="s">
        <v>6</v>
      </c>
      <c r="C14" s="49">
        <v>0.39652777777777781</v>
      </c>
      <c r="D14" s="49" t="s">
        <v>1</v>
      </c>
      <c r="E14" s="50">
        <v>0.41666666666666669</v>
      </c>
    </row>
    <row r="15" spans="2:5" ht="7.5" customHeight="1" thickBot="1">
      <c r="B15" s="2"/>
      <c r="C15" s="46"/>
      <c r="D15" s="46"/>
      <c r="E15" s="46"/>
    </row>
    <row r="16" spans="2:5" ht="18.75" thickBot="1">
      <c r="B16" s="5" t="s">
        <v>4</v>
      </c>
      <c r="C16" s="51">
        <v>0.41736111111111113</v>
      </c>
      <c r="D16" s="51" t="s">
        <v>1</v>
      </c>
      <c r="E16" s="52">
        <v>0.66666666666666663</v>
      </c>
    </row>
    <row r="17" spans="1:5" ht="6" customHeight="1"/>
    <row r="18" spans="1:5" ht="13.5" customHeight="1" thickBot="1"/>
    <row r="19" spans="1:5">
      <c r="B19" s="124" t="s">
        <v>9</v>
      </c>
      <c r="C19" s="125"/>
      <c r="D19" s="125"/>
      <c r="E19" s="126"/>
    </row>
    <row r="20" spans="1:5" ht="15" thickBot="1">
      <c r="B20" s="127"/>
      <c r="C20" s="128"/>
      <c r="D20" s="128"/>
      <c r="E20" s="129"/>
    </row>
    <row r="21" spans="1:5" ht="12" customHeight="1" thickBot="1"/>
    <row r="22" spans="1:5" ht="18.75" thickBot="1">
      <c r="A22" s="1"/>
      <c r="B22" s="3" t="s">
        <v>3</v>
      </c>
      <c r="C22" s="44">
        <v>0.65625</v>
      </c>
      <c r="D22" s="44" t="s">
        <v>1</v>
      </c>
      <c r="E22" s="44">
        <v>0.66666666666666663</v>
      </c>
    </row>
    <row r="23" spans="1:5" ht="8.25" customHeight="1" thickBot="1">
      <c r="B23" s="2"/>
      <c r="C23" s="46"/>
      <c r="D23" s="46"/>
      <c r="E23" s="46"/>
    </row>
    <row r="24" spans="1:5" ht="18.75" customHeight="1" thickBot="1">
      <c r="A24" s="1"/>
      <c r="B24" s="4" t="s">
        <v>5</v>
      </c>
      <c r="C24" s="47">
        <v>0.62569444444444444</v>
      </c>
      <c r="D24" s="47" t="s">
        <v>1</v>
      </c>
      <c r="E24" s="48">
        <v>0.65694444444444444</v>
      </c>
    </row>
    <row r="25" spans="1:5" ht="8.25" customHeight="1" thickBot="1">
      <c r="B25" s="2"/>
      <c r="C25" s="46"/>
      <c r="D25" s="46"/>
      <c r="E25" s="46"/>
    </row>
    <row r="26" spans="1:5" ht="18.75" thickBot="1">
      <c r="A26" s="1"/>
      <c r="B26" s="6" t="s">
        <v>6</v>
      </c>
      <c r="C26" s="49">
        <v>0.58402777777777781</v>
      </c>
      <c r="D26" s="49" t="s">
        <v>1</v>
      </c>
      <c r="E26" s="50">
        <v>0.625</v>
      </c>
    </row>
    <row r="27" spans="1:5" ht="7.5" customHeight="1" thickBot="1">
      <c r="B27" s="2"/>
      <c r="C27" s="46"/>
      <c r="D27" s="46"/>
      <c r="E27" s="46"/>
    </row>
    <row r="28" spans="1:5" ht="18.75" thickBot="1">
      <c r="B28" s="5" t="s">
        <v>4</v>
      </c>
      <c r="C28" s="51">
        <v>0.38611111111111113</v>
      </c>
      <c r="D28" s="51" t="s">
        <v>1</v>
      </c>
      <c r="E28" s="52">
        <v>0.58333333333333337</v>
      </c>
    </row>
    <row r="29" spans="1:5" ht="6" customHeight="1"/>
    <row r="30" spans="1:5" ht="9.75" customHeight="1" thickBot="1"/>
    <row r="31" spans="1:5">
      <c r="B31" s="124" t="s">
        <v>7</v>
      </c>
      <c r="C31" s="125"/>
      <c r="D31" s="125"/>
      <c r="E31" s="126"/>
    </row>
    <row r="32" spans="1:5" ht="15" thickBot="1">
      <c r="B32" s="127"/>
      <c r="C32" s="128"/>
      <c r="D32" s="128"/>
      <c r="E32" s="129"/>
    </row>
    <row r="33" spans="2:5" ht="15" thickBot="1"/>
    <row r="34" spans="2:5" ht="18.75" thickBot="1">
      <c r="B34" s="3" t="s">
        <v>3</v>
      </c>
      <c r="C34" s="44">
        <v>0.35416666666666669</v>
      </c>
      <c r="D34" s="44" t="s">
        <v>1</v>
      </c>
      <c r="E34" s="44">
        <v>0.36458333333333331</v>
      </c>
    </row>
    <row r="35" spans="2:5" ht="8.25" customHeight="1" thickBot="1">
      <c r="B35" s="2"/>
      <c r="C35" s="46"/>
      <c r="D35" s="46"/>
      <c r="E35" s="46"/>
    </row>
    <row r="36" spans="2:5" ht="18.75" customHeight="1" thickBot="1">
      <c r="B36" s="4" t="s">
        <v>5</v>
      </c>
      <c r="C36" s="47">
        <v>0.36527777777777781</v>
      </c>
      <c r="D36" s="47" t="s">
        <v>1</v>
      </c>
      <c r="E36" s="47">
        <v>0.38541666666666669</v>
      </c>
    </row>
    <row r="37" spans="2:5" ht="8.25" customHeight="1" thickBot="1">
      <c r="B37" s="2"/>
      <c r="C37" s="46"/>
      <c r="D37" s="46"/>
      <c r="E37" s="46"/>
    </row>
    <row r="38" spans="2:5" ht="18.75" thickBot="1">
      <c r="B38" s="6" t="s">
        <v>6</v>
      </c>
      <c r="C38" s="49">
        <v>0.38611111111111113</v>
      </c>
      <c r="D38" s="49" t="s">
        <v>1</v>
      </c>
      <c r="E38" s="49">
        <v>0.41666666666666669</v>
      </c>
    </row>
    <row r="39" spans="2:5" ht="7.5" customHeight="1" thickBot="1">
      <c r="B39" s="2"/>
      <c r="C39" s="46"/>
      <c r="D39" s="46"/>
      <c r="E39" s="46"/>
    </row>
    <row r="40" spans="2:5" ht="18.75" thickBot="1">
      <c r="B40" s="5" t="s">
        <v>4</v>
      </c>
      <c r="C40" s="51">
        <v>0.41736111111111113</v>
      </c>
      <c r="D40" s="51" t="s">
        <v>1</v>
      </c>
      <c r="E40" s="51">
        <v>0.66666666666666663</v>
      </c>
    </row>
    <row r="41" spans="2:5" ht="15" thickBot="1"/>
    <row r="42" spans="2:5">
      <c r="B42" s="124" t="s">
        <v>10</v>
      </c>
      <c r="C42" s="130"/>
      <c r="D42" s="130"/>
      <c r="E42" s="131"/>
    </row>
    <row r="43" spans="2:5" ht="15" thickBot="1">
      <c r="B43" s="132"/>
      <c r="C43" s="133"/>
      <c r="D43" s="133"/>
      <c r="E43" s="134"/>
    </row>
    <row r="44" spans="2:5" ht="15" thickBot="1"/>
    <row r="45" spans="2:5" ht="18.75" thickBot="1">
      <c r="B45" s="3" t="s">
        <v>3</v>
      </c>
      <c r="C45" s="44">
        <v>0.64652777777777781</v>
      </c>
      <c r="D45" s="44" t="s">
        <v>1</v>
      </c>
      <c r="E45" s="45">
        <v>0.66666666666666663</v>
      </c>
    </row>
    <row r="46" spans="2:5" ht="8.25" customHeight="1" thickBot="1">
      <c r="B46" s="2"/>
      <c r="C46" s="46"/>
      <c r="D46" s="46"/>
      <c r="E46" s="46"/>
    </row>
    <row r="47" spans="2:5" ht="18.75" customHeight="1" thickBot="1">
      <c r="B47" s="4" t="s">
        <v>5</v>
      </c>
      <c r="C47" s="47">
        <v>0.62569444444444444</v>
      </c>
      <c r="D47" s="47" t="s">
        <v>1</v>
      </c>
      <c r="E47" s="48">
        <v>0.64583333333333337</v>
      </c>
    </row>
    <row r="48" spans="2:5" ht="8.25" customHeight="1" thickBot="1">
      <c r="B48" s="2"/>
      <c r="C48" s="46"/>
      <c r="D48" s="46"/>
      <c r="E48" s="46"/>
    </row>
    <row r="49" spans="2:5" ht="18.75" thickBot="1">
      <c r="B49" s="6" t="s">
        <v>6</v>
      </c>
      <c r="C49" s="49">
        <v>0.58402777777777781</v>
      </c>
      <c r="D49" s="49" t="s">
        <v>1</v>
      </c>
      <c r="E49" s="50">
        <v>0.625</v>
      </c>
    </row>
    <row r="50" spans="2:5" ht="7.5" customHeight="1" thickBot="1">
      <c r="B50" s="2"/>
      <c r="C50" s="46"/>
      <c r="D50" s="46"/>
      <c r="E50" s="46"/>
    </row>
    <row r="51" spans="2:5" ht="18.75" thickBot="1">
      <c r="B51" s="5" t="s">
        <v>4</v>
      </c>
      <c r="C51" s="51">
        <v>0.38611111111111113</v>
      </c>
      <c r="D51" s="51" t="s">
        <v>1</v>
      </c>
      <c r="E51" s="52">
        <v>0.58333333333333337</v>
      </c>
    </row>
  </sheetData>
  <mergeCells count="5">
    <mergeCell ref="B31:E32"/>
    <mergeCell ref="B19:E20"/>
    <mergeCell ref="B42:E43"/>
    <mergeCell ref="B4:E4"/>
    <mergeCell ref="B7:E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rgb="FF0066FF"/>
  </sheetPr>
  <dimension ref="A1:L49"/>
  <sheetViews>
    <sheetView rightToLeft="1" tabSelected="1" workbookViewId="0">
      <selection activeCell="J6" sqref="J6"/>
    </sheetView>
  </sheetViews>
  <sheetFormatPr defaultRowHeight="12.75"/>
  <cols>
    <col min="1" max="2" width="11.75" style="100" customWidth="1"/>
    <col min="3" max="3" width="12.125" style="100" customWidth="1"/>
    <col min="4" max="4" width="11.75" style="100" customWidth="1"/>
    <col min="5" max="7" width="8.625" style="86" customWidth="1"/>
    <col min="8" max="8" width="10.625" style="86" customWidth="1"/>
    <col min="9" max="9" width="9" style="86"/>
    <col min="10" max="10" width="11.125" style="88" customWidth="1"/>
    <col min="11" max="11" width="13.125" style="88" customWidth="1"/>
    <col min="12" max="12" width="9.875" style="88" bestFit="1" customWidth="1"/>
    <col min="13" max="13" width="12.125" style="86" customWidth="1"/>
    <col min="14" max="254" width="9" style="86"/>
    <col min="255" max="255" width="11.375" style="86" customWidth="1"/>
    <col min="256" max="256" width="11.25" style="86" customWidth="1"/>
    <col min="257" max="258" width="8.75" style="86" customWidth="1"/>
    <col min="259" max="259" width="11.125" style="86" customWidth="1"/>
    <col min="260" max="260" width="18.125" style="86" customWidth="1"/>
    <col min="261" max="262" width="0" style="86" hidden="1" customWidth="1"/>
    <col min="263" max="263" width="10.5" style="86" customWidth="1"/>
    <col min="264" max="264" width="8.5" style="86" customWidth="1"/>
    <col min="265" max="265" width="9" style="86"/>
    <col min="266" max="266" width="11.125" style="86" customWidth="1"/>
    <col min="267" max="267" width="13.125" style="86" customWidth="1"/>
    <col min="268" max="268" width="9.875" style="86" bestFit="1" customWidth="1"/>
    <col min="269" max="269" width="12.125" style="86" customWidth="1"/>
    <col min="270" max="510" width="9" style="86"/>
    <col min="511" max="511" width="11.375" style="86" customWidth="1"/>
    <col min="512" max="512" width="11.25" style="86" customWidth="1"/>
    <col min="513" max="514" width="8.75" style="86" customWidth="1"/>
    <col min="515" max="515" width="11.125" style="86" customWidth="1"/>
    <col min="516" max="516" width="18.125" style="86" customWidth="1"/>
    <col min="517" max="518" width="0" style="86" hidden="1" customWidth="1"/>
    <col min="519" max="519" width="10.5" style="86" customWidth="1"/>
    <col min="520" max="520" width="8.5" style="86" customWidth="1"/>
    <col min="521" max="521" width="9" style="86"/>
    <col min="522" max="522" width="11.125" style="86" customWidth="1"/>
    <col min="523" max="523" width="13.125" style="86" customWidth="1"/>
    <col min="524" max="524" width="9.875" style="86" bestFit="1" customWidth="1"/>
    <col min="525" max="525" width="12.125" style="86" customWidth="1"/>
    <col min="526" max="766" width="9" style="86"/>
    <col min="767" max="767" width="11.375" style="86" customWidth="1"/>
    <col min="768" max="768" width="11.25" style="86" customWidth="1"/>
    <col min="769" max="770" width="8.75" style="86" customWidth="1"/>
    <col min="771" max="771" width="11.125" style="86" customWidth="1"/>
    <col min="772" max="772" width="18.125" style="86" customWidth="1"/>
    <col min="773" max="774" width="0" style="86" hidden="1" customWidth="1"/>
    <col min="775" max="775" width="10.5" style="86" customWidth="1"/>
    <col min="776" max="776" width="8.5" style="86" customWidth="1"/>
    <col min="777" max="777" width="9" style="86"/>
    <col min="778" max="778" width="11.125" style="86" customWidth="1"/>
    <col min="779" max="779" width="13.125" style="86" customWidth="1"/>
    <col min="780" max="780" width="9.875" style="86" bestFit="1" customWidth="1"/>
    <col min="781" max="781" width="12.125" style="86" customWidth="1"/>
    <col min="782" max="1022" width="9" style="86"/>
    <col min="1023" max="1023" width="11.375" style="86" customWidth="1"/>
    <col min="1024" max="1024" width="11.25" style="86" customWidth="1"/>
    <col min="1025" max="1026" width="8.75" style="86" customWidth="1"/>
    <col min="1027" max="1027" width="11.125" style="86" customWidth="1"/>
    <col min="1028" max="1028" width="18.125" style="86" customWidth="1"/>
    <col min="1029" max="1030" width="0" style="86" hidden="1" customWidth="1"/>
    <col min="1031" max="1031" width="10.5" style="86" customWidth="1"/>
    <col min="1032" max="1032" width="8.5" style="86" customWidth="1"/>
    <col min="1033" max="1033" width="9" style="86"/>
    <col min="1034" max="1034" width="11.125" style="86" customWidth="1"/>
    <col min="1035" max="1035" width="13.125" style="86" customWidth="1"/>
    <col min="1036" max="1036" width="9.875" style="86" bestFit="1" customWidth="1"/>
    <col min="1037" max="1037" width="12.125" style="86" customWidth="1"/>
    <col min="1038" max="1278" width="9" style="86"/>
    <col min="1279" max="1279" width="11.375" style="86" customWidth="1"/>
    <col min="1280" max="1280" width="11.25" style="86" customWidth="1"/>
    <col min="1281" max="1282" width="8.75" style="86" customWidth="1"/>
    <col min="1283" max="1283" width="11.125" style="86" customWidth="1"/>
    <col min="1284" max="1284" width="18.125" style="86" customWidth="1"/>
    <col min="1285" max="1286" width="0" style="86" hidden="1" customWidth="1"/>
    <col min="1287" max="1287" width="10.5" style="86" customWidth="1"/>
    <col min="1288" max="1288" width="8.5" style="86" customWidth="1"/>
    <col min="1289" max="1289" width="9" style="86"/>
    <col min="1290" max="1290" width="11.125" style="86" customWidth="1"/>
    <col min="1291" max="1291" width="13.125" style="86" customWidth="1"/>
    <col min="1292" max="1292" width="9.875" style="86" bestFit="1" customWidth="1"/>
    <col min="1293" max="1293" width="12.125" style="86" customWidth="1"/>
    <col min="1294" max="1534" width="9" style="86"/>
    <col min="1535" max="1535" width="11.375" style="86" customWidth="1"/>
    <col min="1536" max="1536" width="11.25" style="86" customWidth="1"/>
    <col min="1537" max="1538" width="8.75" style="86" customWidth="1"/>
    <col min="1539" max="1539" width="11.125" style="86" customWidth="1"/>
    <col min="1540" max="1540" width="18.125" style="86" customWidth="1"/>
    <col min="1541" max="1542" width="0" style="86" hidden="1" customWidth="1"/>
    <col min="1543" max="1543" width="10.5" style="86" customWidth="1"/>
    <col min="1544" max="1544" width="8.5" style="86" customWidth="1"/>
    <col min="1545" max="1545" width="9" style="86"/>
    <col min="1546" max="1546" width="11.125" style="86" customWidth="1"/>
    <col min="1547" max="1547" width="13.125" style="86" customWidth="1"/>
    <col min="1548" max="1548" width="9.875" style="86" bestFit="1" customWidth="1"/>
    <col min="1549" max="1549" width="12.125" style="86" customWidth="1"/>
    <col min="1550" max="1790" width="9" style="86"/>
    <col min="1791" max="1791" width="11.375" style="86" customWidth="1"/>
    <col min="1792" max="1792" width="11.25" style="86" customWidth="1"/>
    <col min="1793" max="1794" width="8.75" style="86" customWidth="1"/>
    <col min="1795" max="1795" width="11.125" style="86" customWidth="1"/>
    <col min="1796" max="1796" width="18.125" style="86" customWidth="1"/>
    <col min="1797" max="1798" width="0" style="86" hidden="1" customWidth="1"/>
    <col min="1799" max="1799" width="10.5" style="86" customWidth="1"/>
    <col min="1800" max="1800" width="8.5" style="86" customWidth="1"/>
    <col min="1801" max="1801" width="9" style="86"/>
    <col min="1802" max="1802" width="11.125" style="86" customWidth="1"/>
    <col min="1803" max="1803" width="13.125" style="86" customWidth="1"/>
    <col min="1804" max="1804" width="9.875" style="86" bestFit="1" customWidth="1"/>
    <col min="1805" max="1805" width="12.125" style="86" customWidth="1"/>
    <col min="1806" max="2046" width="9" style="86"/>
    <col min="2047" max="2047" width="11.375" style="86" customWidth="1"/>
    <col min="2048" max="2048" width="11.25" style="86" customWidth="1"/>
    <col min="2049" max="2050" width="8.75" style="86" customWidth="1"/>
    <col min="2051" max="2051" width="11.125" style="86" customWidth="1"/>
    <col min="2052" max="2052" width="18.125" style="86" customWidth="1"/>
    <col min="2053" max="2054" width="0" style="86" hidden="1" customWidth="1"/>
    <col min="2055" max="2055" width="10.5" style="86" customWidth="1"/>
    <col min="2056" max="2056" width="8.5" style="86" customWidth="1"/>
    <col min="2057" max="2057" width="9" style="86"/>
    <col min="2058" max="2058" width="11.125" style="86" customWidth="1"/>
    <col min="2059" max="2059" width="13.125" style="86" customWidth="1"/>
    <col min="2060" max="2060" width="9.875" style="86" bestFit="1" customWidth="1"/>
    <col min="2061" max="2061" width="12.125" style="86" customWidth="1"/>
    <col min="2062" max="2302" width="9" style="86"/>
    <col min="2303" max="2303" width="11.375" style="86" customWidth="1"/>
    <col min="2304" max="2304" width="11.25" style="86" customWidth="1"/>
    <col min="2305" max="2306" width="8.75" style="86" customWidth="1"/>
    <col min="2307" max="2307" width="11.125" style="86" customWidth="1"/>
    <col min="2308" max="2308" width="18.125" style="86" customWidth="1"/>
    <col min="2309" max="2310" width="0" style="86" hidden="1" customWidth="1"/>
    <col min="2311" max="2311" width="10.5" style="86" customWidth="1"/>
    <col min="2312" max="2312" width="8.5" style="86" customWidth="1"/>
    <col min="2313" max="2313" width="9" style="86"/>
    <col min="2314" max="2314" width="11.125" style="86" customWidth="1"/>
    <col min="2315" max="2315" width="13.125" style="86" customWidth="1"/>
    <col min="2316" max="2316" width="9.875" style="86" bestFit="1" customWidth="1"/>
    <col min="2317" max="2317" width="12.125" style="86" customWidth="1"/>
    <col min="2318" max="2558" width="9" style="86"/>
    <col min="2559" max="2559" width="11.375" style="86" customWidth="1"/>
    <col min="2560" max="2560" width="11.25" style="86" customWidth="1"/>
    <col min="2561" max="2562" width="8.75" style="86" customWidth="1"/>
    <col min="2563" max="2563" width="11.125" style="86" customWidth="1"/>
    <col min="2564" max="2564" width="18.125" style="86" customWidth="1"/>
    <col min="2565" max="2566" width="0" style="86" hidden="1" customWidth="1"/>
    <col min="2567" max="2567" width="10.5" style="86" customWidth="1"/>
    <col min="2568" max="2568" width="8.5" style="86" customWidth="1"/>
    <col min="2569" max="2569" width="9" style="86"/>
    <col min="2570" max="2570" width="11.125" style="86" customWidth="1"/>
    <col min="2571" max="2571" width="13.125" style="86" customWidth="1"/>
    <col min="2572" max="2572" width="9.875" style="86" bestFit="1" customWidth="1"/>
    <col min="2573" max="2573" width="12.125" style="86" customWidth="1"/>
    <col min="2574" max="2814" width="9" style="86"/>
    <col min="2815" max="2815" width="11.375" style="86" customWidth="1"/>
    <col min="2816" max="2816" width="11.25" style="86" customWidth="1"/>
    <col min="2817" max="2818" width="8.75" style="86" customWidth="1"/>
    <col min="2819" max="2819" width="11.125" style="86" customWidth="1"/>
    <col min="2820" max="2820" width="18.125" style="86" customWidth="1"/>
    <col min="2821" max="2822" width="0" style="86" hidden="1" customWidth="1"/>
    <col min="2823" max="2823" width="10.5" style="86" customWidth="1"/>
    <col min="2824" max="2824" width="8.5" style="86" customWidth="1"/>
    <col min="2825" max="2825" width="9" style="86"/>
    <col min="2826" max="2826" width="11.125" style="86" customWidth="1"/>
    <col min="2827" max="2827" width="13.125" style="86" customWidth="1"/>
    <col min="2828" max="2828" width="9.875" style="86" bestFit="1" customWidth="1"/>
    <col min="2829" max="2829" width="12.125" style="86" customWidth="1"/>
    <col min="2830" max="3070" width="9" style="86"/>
    <col min="3071" max="3071" width="11.375" style="86" customWidth="1"/>
    <col min="3072" max="3072" width="11.25" style="86" customWidth="1"/>
    <col min="3073" max="3074" width="8.75" style="86" customWidth="1"/>
    <col min="3075" max="3075" width="11.125" style="86" customWidth="1"/>
    <col min="3076" max="3076" width="18.125" style="86" customWidth="1"/>
    <col min="3077" max="3078" width="0" style="86" hidden="1" customWidth="1"/>
    <col min="3079" max="3079" width="10.5" style="86" customWidth="1"/>
    <col min="3080" max="3080" width="8.5" style="86" customWidth="1"/>
    <col min="3081" max="3081" width="9" style="86"/>
    <col min="3082" max="3082" width="11.125" style="86" customWidth="1"/>
    <col min="3083" max="3083" width="13.125" style="86" customWidth="1"/>
    <col min="3084" max="3084" width="9.875" style="86" bestFit="1" customWidth="1"/>
    <col min="3085" max="3085" width="12.125" style="86" customWidth="1"/>
    <col min="3086" max="3326" width="9" style="86"/>
    <col min="3327" max="3327" width="11.375" style="86" customWidth="1"/>
    <col min="3328" max="3328" width="11.25" style="86" customWidth="1"/>
    <col min="3329" max="3330" width="8.75" style="86" customWidth="1"/>
    <col min="3331" max="3331" width="11.125" style="86" customWidth="1"/>
    <col min="3332" max="3332" width="18.125" style="86" customWidth="1"/>
    <col min="3333" max="3334" width="0" style="86" hidden="1" customWidth="1"/>
    <col min="3335" max="3335" width="10.5" style="86" customWidth="1"/>
    <col min="3336" max="3336" width="8.5" style="86" customWidth="1"/>
    <col min="3337" max="3337" width="9" style="86"/>
    <col min="3338" max="3338" width="11.125" style="86" customWidth="1"/>
    <col min="3339" max="3339" width="13.125" style="86" customWidth="1"/>
    <col min="3340" max="3340" width="9.875" style="86" bestFit="1" customWidth="1"/>
    <col min="3341" max="3341" width="12.125" style="86" customWidth="1"/>
    <col min="3342" max="3582" width="9" style="86"/>
    <col min="3583" max="3583" width="11.375" style="86" customWidth="1"/>
    <col min="3584" max="3584" width="11.25" style="86" customWidth="1"/>
    <col min="3585" max="3586" width="8.75" style="86" customWidth="1"/>
    <col min="3587" max="3587" width="11.125" style="86" customWidth="1"/>
    <col min="3588" max="3588" width="18.125" style="86" customWidth="1"/>
    <col min="3589" max="3590" width="0" style="86" hidden="1" customWidth="1"/>
    <col min="3591" max="3591" width="10.5" style="86" customWidth="1"/>
    <col min="3592" max="3592" width="8.5" style="86" customWidth="1"/>
    <col min="3593" max="3593" width="9" style="86"/>
    <col min="3594" max="3594" width="11.125" style="86" customWidth="1"/>
    <col min="3595" max="3595" width="13.125" style="86" customWidth="1"/>
    <col min="3596" max="3596" width="9.875" style="86" bestFit="1" customWidth="1"/>
    <col min="3597" max="3597" width="12.125" style="86" customWidth="1"/>
    <col min="3598" max="3838" width="9" style="86"/>
    <col min="3839" max="3839" width="11.375" style="86" customWidth="1"/>
    <col min="3840" max="3840" width="11.25" style="86" customWidth="1"/>
    <col min="3841" max="3842" width="8.75" style="86" customWidth="1"/>
    <col min="3843" max="3843" width="11.125" style="86" customWidth="1"/>
    <col min="3844" max="3844" width="18.125" style="86" customWidth="1"/>
    <col min="3845" max="3846" width="0" style="86" hidden="1" customWidth="1"/>
    <col min="3847" max="3847" width="10.5" style="86" customWidth="1"/>
    <col min="3848" max="3848" width="8.5" style="86" customWidth="1"/>
    <col min="3849" max="3849" width="9" style="86"/>
    <col min="3850" max="3850" width="11.125" style="86" customWidth="1"/>
    <col min="3851" max="3851" width="13.125" style="86" customWidth="1"/>
    <col min="3852" max="3852" width="9.875" style="86" bestFit="1" customWidth="1"/>
    <col min="3853" max="3853" width="12.125" style="86" customWidth="1"/>
    <col min="3854" max="4094" width="9" style="86"/>
    <col min="4095" max="4095" width="11.375" style="86" customWidth="1"/>
    <col min="4096" max="4096" width="11.25" style="86" customWidth="1"/>
    <col min="4097" max="4098" width="8.75" style="86" customWidth="1"/>
    <col min="4099" max="4099" width="11.125" style="86" customWidth="1"/>
    <col min="4100" max="4100" width="18.125" style="86" customWidth="1"/>
    <col min="4101" max="4102" width="0" style="86" hidden="1" customWidth="1"/>
    <col min="4103" max="4103" width="10.5" style="86" customWidth="1"/>
    <col min="4104" max="4104" width="8.5" style="86" customWidth="1"/>
    <col min="4105" max="4105" width="9" style="86"/>
    <col min="4106" max="4106" width="11.125" style="86" customWidth="1"/>
    <col min="4107" max="4107" width="13.125" style="86" customWidth="1"/>
    <col min="4108" max="4108" width="9.875" style="86" bestFit="1" customWidth="1"/>
    <col min="4109" max="4109" width="12.125" style="86" customWidth="1"/>
    <col min="4110" max="4350" width="9" style="86"/>
    <col min="4351" max="4351" width="11.375" style="86" customWidth="1"/>
    <col min="4352" max="4352" width="11.25" style="86" customWidth="1"/>
    <col min="4353" max="4354" width="8.75" style="86" customWidth="1"/>
    <col min="4355" max="4355" width="11.125" style="86" customWidth="1"/>
    <col min="4356" max="4356" width="18.125" style="86" customWidth="1"/>
    <col min="4357" max="4358" width="0" style="86" hidden="1" customWidth="1"/>
    <col min="4359" max="4359" width="10.5" style="86" customWidth="1"/>
    <col min="4360" max="4360" width="8.5" style="86" customWidth="1"/>
    <col min="4361" max="4361" width="9" style="86"/>
    <col min="4362" max="4362" width="11.125" style="86" customWidth="1"/>
    <col min="4363" max="4363" width="13.125" style="86" customWidth="1"/>
    <col min="4364" max="4364" width="9.875" style="86" bestFit="1" customWidth="1"/>
    <col min="4365" max="4365" width="12.125" style="86" customWidth="1"/>
    <col min="4366" max="4606" width="9" style="86"/>
    <col min="4607" max="4607" width="11.375" style="86" customWidth="1"/>
    <col min="4608" max="4608" width="11.25" style="86" customWidth="1"/>
    <col min="4609" max="4610" width="8.75" style="86" customWidth="1"/>
    <col min="4611" max="4611" width="11.125" style="86" customWidth="1"/>
    <col min="4612" max="4612" width="18.125" style="86" customWidth="1"/>
    <col min="4613" max="4614" width="0" style="86" hidden="1" customWidth="1"/>
    <col min="4615" max="4615" width="10.5" style="86" customWidth="1"/>
    <col min="4616" max="4616" width="8.5" style="86" customWidth="1"/>
    <col min="4617" max="4617" width="9" style="86"/>
    <col min="4618" max="4618" width="11.125" style="86" customWidth="1"/>
    <col min="4619" max="4619" width="13.125" style="86" customWidth="1"/>
    <col min="4620" max="4620" width="9.875" style="86" bestFit="1" customWidth="1"/>
    <col min="4621" max="4621" width="12.125" style="86" customWidth="1"/>
    <col min="4622" max="4862" width="9" style="86"/>
    <col min="4863" max="4863" width="11.375" style="86" customWidth="1"/>
    <col min="4864" max="4864" width="11.25" style="86" customWidth="1"/>
    <col min="4865" max="4866" width="8.75" style="86" customWidth="1"/>
    <col min="4867" max="4867" width="11.125" style="86" customWidth="1"/>
    <col min="4868" max="4868" width="18.125" style="86" customWidth="1"/>
    <col min="4869" max="4870" width="0" style="86" hidden="1" customWidth="1"/>
    <col min="4871" max="4871" width="10.5" style="86" customWidth="1"/>
    <col min="4872" max="4872" width="8.5" style="86" customWidth="1"/>
    <col min="4873" max="4873" width="9" style="86"/>
    <col min="4874" max="4874" width="11.125" style="86" customWidth="1"/>
    <col min="4875" max="4875" width="13.125" style="86" customWidth="1"/>
    <col min="4876" max="4876" width="9.875" style="86" bestFit="1" customWidth="1"/>
    <col min="4877" max="4877" width="12.125" style="86" customWidth="1"/>
    <col min="4878" max="5118" width="9" style="86"/>
    <col min="5119" max="5119" width="11.375" style="86" customWidth="1"/>
    <col min="5120" max="5120" width="11.25" style="86" customWidth="1"/>
    <col min="5121" max="5122" width="8.75" style="86" customWidth="1"/>
    <col min="5123" max="5123" width="11.125" style="86" customWidth="1"/>
    <col min="5124" max="5124" width="18.125" style="86" customWidth="1"/>
    <col min="5125" max="5126" width="0" style="86" hidden="1" customWidth="1"/>
    <col min="5127" max="5127" width="10.5" style="86" customWidth="1"/>
    <col min="5128" max="5128" width="8.5" style="86" customWidth="1"/>
    <col min="5129" max="5129" width="9" style="86"/>
    <col min="5130" max="5130" width="11.125" style="86" customWidth="1"/>
    <col min="5131" max="5131" width="13.125" style="86" customWidth="1"/>
    <col min="5132" max="5132" width="9.875" style="86" bestFit="1" customWidth="1"/>
    <col min="5133" max="5133" width="12.125" style="86" customWidth="1"/>
    <col min="5134" max="5374" width="9" style="86"/>
    <col min="5375" max="5375" width="11.375" style="86" customWidth="1"/>
    <col min="5376" max="5376" width="11.25" style="86" customWidth="1"/>
    <col min="5377" max="5378" width="8.75" style="86" customWidth="1"/>
    <col min="5379" max="5379" width="11.125" style="86" customWidth="1"/>
    <col min="5380" max="5380" width="18.125" style="86" customWidth="1"/>
    <col min="5381" max="5382" width="0" style="86" hidden="1" customWidth="1"/>
    <col min="5383" max="5383" width="10.5" style="86" customWidth="1"/>
    <col min="5384" max="5384" width="8.5" style="86" customWidth="1"/>
    <col min="5385" max="5385" width="9" style="86"/>
    <col min="5386" max="5386" width="11.125" style="86" customWidth="1"/>
    <col min="5387" max="5387" width="13.125" style="86" customWidth="1"/>
    <col min="5388" max="5388" width="9.875" style="86" bestFit="1" customWidth="1"/>
    <col min="5389" max="5389" width="12.125" style="86" customWidth="1"/>
    <col min="5390" max="5630" width="9" style="86"/>
    <col min="5631" max="5631" width="11.375" style="86" customWidth="1"/>
    <col min="5632" max="5632" width="11.25" style="86" customWidth="1"/>
    <col min="5633" max="5634" width="8.75" style="86" customWidth="1"/>
    <col min="5635" max="5635" width="11.125" style="86" customWidth="1"/>
    <col min="5636" max="5636" width="18.125" style="86" customWidth="1"/>
    <col min="5637" max="5638" width="0" style="86" hidden="1" customWidth="1"/>
    <col min="5639" max="5639" width="10.5" style="86" customWidth="1"/>
    <col min="5640" max="5640" width="8.5" style="86" customWidth="1"/>
    <col min="5641" max="5641" width="9" style="86"/>
    <col min="5642" max="5642" width="11.125" style="86" customWidth="1"/>
    <col min="5643" max="5643" width="13.125" style="86" customWidth="1"/>
    <col min="5644" max="5644" width="9.875" style="86" bestFit="1" customWidth="1"/>
    <col min="5645" max="5645" width="12.125" style="86" customWidth="1"/>
    <col min="5646" max="5886" width="9" style="86"/>
    <col min="5887" max="5887" width="11.375" style="86" customWidth="1"/>
    <col min="5888" max="5888" width="11.25" style="86" customWidth="1"/>
    <col min="5889" max="5890" width="8.75" style="86" customWidth="1"/>
    <col min="5891" max="5891" width="11.125" style="86" customWidth="1"/>
    <col min="5892" max="5892" width="18.125" style="86" customWidth="1"/>
    <col min="5893" max="5894" width="0" style="86" hidden="1" customWidth="1"/>
    <col min="5895" max="5895" width="10.5" style="86" customWidth="1"/>
    <col min="5896" max="5896" width="8.5" style="86" customWidth="1"/>
    <col min="5897" max="5897" width="9" style="86"/>
    <col min="5898" max="5898" width="11.125" style="86" customWidth="1"/>
    <col min="5899" max="5899" width="13.125" style="86" customWidth="1"/>
    <col min="5900" max="5900" width="9.875" style="86" bestFit="1" customWidth="1"/>
    <col min="5901" max="5901" width="12.125" style="86" customWidth="1"/>
    <col min="5902" max="6142" width="9" style="86"/>
    <col min="6143" max="6143" width="11.375" style="86" customWidth="1"/>
    <col min="6144" max="6144" width="11.25" style="86" customWidth="1"/>
    <col min="6145" max="6146" width="8.75" style="86" customWidth="1"/>
    <col min="6147" max="6147" width="11.125" style="86" customWidth="1"/>
    <col min="6148" max="6148" width="18.125" style="86" customWidth="1"/>
    <col min="6149" max="6150" width="0" style="86" hidden="1" customWidth="1"/>
    <col min="6151" max="6151" width="10.5" style="86" customWidth="1"/>
    <col min="6152" max="6152" width="8.5" style="86" customWidth="1"/>
    <col min="6153" max="6153" width="9" style="86"/>
    <col min="6154" max="6154" width="11.125" style="86" customWidth="1"/>
    <col min="6155" max="6155" width="13.125" style="86" customWidth="1"/>
    <col min="6156" max="6156" width="9.875" style="86" bestFit="1" customWidth="1"/>
    <col min="6157" max="6157" width="12.125" style="86" customWidth="1"/>
    <col min="6158" max="6398" width="9" style="86"/>
    <col min="6399" max="6399" width="11.375" style="86" customWidth="1"/>
    <col min="6400" max="6400" width="11.25" style="86" customWidth="1"/>
    <col min="6401" max="6402" width="8.75" style="86" customWidth="1"/>
    <col min="6403" max="6403" width="11.125" style="86" customWidth="1"/>
    <col min="6404" max="6404" width="18.125" style="86" customWidth="1"/>
    <col min="6405" max="6406" width="0" style="86" hidden="1" customWidth="1"/>
    <col min="6407" max="6407" width="10.5" style="86" customWidth="1"/>
    <col min="6408" max="6408" width="8.5" style="86" customWidth="1"/>
    <col min="6409" max="6409" width="9" style="86"/>
    <col min="6410" max="6410" width="11.125" style="86" customWidth="1"/>
    <col min="6411" max="6411" width="13.125" style="86" customWidth="1"/>
    <col min="6412" max="6412" width="9.875" style="86" bestFit="1" customWidth="1"/>
    <col min="6413" max="6413" width="12.125" style="86" customWidth="1"/>
    <col min="6414" max="6654" width="9" style="86"/>
    <col min="6655" max="6655" width="11.375" style="86" customWidth="1"/>
    <col min="6656" max="6656" width="11.25" style="86" customWidth="1"/>
    <col min="6657" max="6658" width="8.75" style="86" customWidth="1"/>
    <col min="6659" max="6659" width="11.125" style="86" customWidth="1"/>
    <col min="6660" max="6660" width="18.125" style="86" customWidth="1"/>
    <col min="6661" max="6662" width="0" style="86" hidden="1" customWidth="1"/>
    <col min="6663" max="6663" width="10.5" style="86" customWidth="1"/>
    <col min="6664" max="6664" width="8.5" style="86" customWidth="1"/>
    <col min="6665" max="6665" width="9" style="86"/>
    <col min="6666" max="6666" width="11.125" style="86" customWidth="1"/>
    <col min="6667" max="6667" width="13.125" style="86" customWidth="1"/>
    <col min="6668" max="6668" width="9.875" style="86" bestFit="1" customWidth="1"/>
    <col min="6669" max="6669" width="12.125" style="86" customWidth="1"/>
    <col min="6670" max="6910" width="9" style="86"/>
    <col min="6911" max="6911" width="11.375" style="86" customWidth="1"/>
    <col min="6912" max="6912" width="11.25" style="86" customWidth="1"/>
    <col min="6913" max="6914" width="8.75" style="86" customWidth="1"/>
    <col min="6915" max="6915" width="11.125" style="86" customWidth="1"/>
    <col min="6916" max="6916" width="18.125" style="86" customWidth="1"/>
    <col min="6917" max="6918" width="0" style="86" hidden="1" customWidth="1"/>
    <col min="6919" max="6919" width="10.5" style="86" customWidth="1"/>
    <col min="6920" max="6920" width="8.5" style="86" customWidth="1"/>
    <col min="6921" max="6921" width="9" style="86"/>
    <col min="6922" max="6922" width="11.125" style="86" customWidth="1"/>
    <col min="6923" max="6923" width="13.125" style="86" customWidth="1"/>
    <col min="6924" max="6924" width="9.875" style="86" bestFit="1" customWidth="1"/>
    <col min="6925" max="6925" width="12.125" style="86" customWidth="1"/>
    <col min="6926" max="7166" width="9" style="86"/>
    <col min="7167" max="7167" width="11.375" style="86" customWidth="1"/>
    <col min="7168" max="7168" width="11.25" style="86" customWidth="1"/>
    <col min="7169" max="7170" width="8.75" style="86" customWidth="1"/>
    <col min="7171" max="7171" width="11.125" style="86" customWidth="1"/>
    <col min="7172" max="7172" width="18.125" style="86" customWidth="1"/>
    <col min="7173" max="7174" width="0" style="86" hidden="1" customWidth="1"/>
    <col min="7175" max="7175" width="10.5" style="86" customWidth="1"/>
    <col min="7176" max="7176" width="8.5" style="86" customWidth="1"/>
    <col min="7177" max="7177" width="9" style="86"/>
    <col min="7178" max="7178" width="11.125" style="86" customWidth="1"/>
    <col min="7179" max="7179" width="13.125" style="86" customWidth="1"/>
    <col min="7180" max="7180" width="9.875" style="86" bestFit="1" customWidth="1"/>
    <col min="7181" max="7181" width="12.125" style="86" customWidth="1"/>
    <col min="7182" max="7422" width="9" style="86"/>
    <col min="7423" max="7423" width="11.375" style="86" customWidth="1"/>
    <col min="7424" max="7424" width="11.25" style="86" customWidth="1"/>
    <col min="7425" max="7426" width="8.75" style="86" customWidth="1"/>
    <col min="7427" max="7427" width="11.125" style="86" customWidth="1"/>
    <col min="7428" max="7428" width="18.125" style="86" customWidth="1"/>
    <col min="7429" max="7430" width="0" style="86" hidden="1" customWidth="1"/>
    <col min="7431" max="7431" width="10.5" style="86" customWidth="1"/>
    <col min="7432" max="7432" width="8.5" style="86" customWidth="1"/>
    <col min="7433" max="7433" width="9" style="86"/>
    <col min="7434" max="7434" width="11.125" style="86" customWidth="1"/>
    <col min="7435" max="7435" width="13.125" style="86" customWidth="1"/>
    <col min="7436" max="7436" width="9.875" style="86" bestFit="1" customWidth="1"/>
    <col min="7437" max="7437" width="12.125" style="86" customWidth="1"/>
    <col min="7438" max="7678" width="9" style="86"/>
    <col min="7679" max="7679" width="11.375" style="86" customWidth="1"/>
    <col min="7680" max="7680" width="11.25" style="86" customWidth="1"/>
    <col min="7681" max="7682" width="8.75" style="86" customWidth="1"/>
    <col min="7683" max="7683" width="11.125" style="86" customWidth="1"/>
    <col min="7684" max="7684" width="18.125" style="86" customWidth="1"/>
    <col min="7685" max="7686" width="0" style="86" hidden="1" customWidth="1"/>
    <col min="7687" max="7687" width="10.5" style="86" customWidth="1"/>
    <col min="7688" max="7688" width="8.5" style="86" customWidth="1"/>
    <col min="7689" max="7689" width="9" style="86"/>
    <col min="7690" max="7690" width="11.125" style="86" customWidth="1"/>
    <col min="7691" max="7691" width="13.125" style="86" customWidth="1"/>
    <col min="7692" max="7692" width="9.875" style="86" bestFit="1" customWidth="1"/>
    <col min="7693" max="7693" width="12.125" style="86" customWidth="1"/>
    <col min="7694" max="7934" width="9" style="86"/>
    <col min="7935" max="7935" width="11.375" style="86" customWidth="1"/>
    <col min="7936" max="7936" width="11.25" style="86" customWidth="1"/>
    <col min="7937" max="7938" width="8.75" style="86" customWidth="1"/>
    <col min="7939" max="7939" width="11.125" style="86" customWidth="1"/>
    <col min="7940" max="7940" width="18.125" style="86" customWidth="1"/>
    <col min="7941" max="7942" width="0" style="86" hidden="1" customWidth="1"/>
    <col min="7943" max="7943" width="10.5" style="86" customWidth="1"/>
    <col min="7944" max="7944" width="8.5" style="86" customWidth="1"/>
    <col min="7945" max="7945" width="9" style="86"/>
    <col min="7946" max="7946" width="11.125" style="86" customWidth="1"/>
    <col min="7947" max="7947" width="13.125" style="86" customWidth="1"/>
    <col min="7948" max="7948" width="9.875" style="86" bestFit="1" customWidth="1"/>
    <col min="7949" max="7949" width="12.125" style="86" customWidth="1"/>
    <col min="7950" max="8190" width="9" style="86"/>
    <col min="8191" max="8191" width="11.375" style="86" customWidth="1"/>
    <col min="8192" max="8192" width="11.25" style="86" customWidth="1"/>
    <col min="8193" max="8194" width="8.75" style="86" customWidth="1"/>
    <col min="8195" max="8195" width="11.125" style="86" customWidth="1"/>
    <col min="8196" max="8196" width="18.125" style="86" customWidth="1"/>
    <col min="8197" max="8198" width="0" style="86" hidden="1" customWidth="1"/>
    <col min="8199" max="8199" width="10.5" style="86" customWidth="1"/>
    <col min="8200" max="8200" width="8.5" style="86" customWidth="1"/>
    <col min="8201" max="8201" width="9" style="86"/>
    <col min="8202" max="8202" width="11.125" style="86" customWidth="1"/>
    <col min="8203" max="8203" width="13.125" style="86" customWidth="1"/>
    <col min="8204" max="8204" width="9.875" style="86" bestFit="1" customWidth="1"/>
    <col min="8205" max="8205" width="12.125" style="86" customWidth="1"/>
    <col min="8206" max="8446" width="9" style="86"/>
    <col min="8447" max="8447" width="11.375" style="86" customWidth="1"/>
    <col min="8448" max="8448" width="11.25" style="86" customWidth="1"/>
    <col min="8449" max="8450" width="8.75" style="86" customWidth="1"/>
    <col min="8451" max="8451" width="11.125" style="86" customWidth="1"/>
    <col min="8452" max="8452" width="18.125" style="86" customWidth="1"/>
    <col min="8453" max="8454" width="0" style="86" hidden="1" customWidth="1"/>
    <col min="8455" max="8455" width="10.5" style="86" customWidth="1"/>
    <col min="8456" max="8456" width="8.5" style="86" customWidth="1"/>
    <col min="8457" max="8457" width="9" style="86"/>
    <col min="8458" max="8458" width="11.125" style="86" customWidth="1"/>
    <col min="8459" max="8459" width="13.125" style="86" customWidth="1"/>
    <col min="8460" max="8460" width="9.875" style="86" bestFit="1" customWidth="1"/>
    <col min="8461" max="8461" width="12.125" style="86" customWidth="1"/>
    <col min="8462" max="8702" width="9" style="86"/>
    <col min="8703" max="8703" width="11.375" style="86" customWidth="1"/>
    <col min="8704" max="8704" width="11.25" style="86" customWidth="1"/>
    <col min="8705" max="8706" width="8.75" style="86" customWidth="1"/>
    <col min="8707" max="8707" width="11.125" style="86" customWidth="1"/>
    <col min="8708" max="8708" width="18.125" style="86" customWidth="1"/>
    <col min="8709" max="8710" width="0" style="86" hidden="1" customWidth="1"/>
    <col min="8711" max="8711" width="10.5" style="86" customWidth="1"/>
    <col min="8712" max="8712" width="8.5" style="86" customWidth="1"/>
    <col min="8713" max="8713" width="9" style="86"/>
    <col min="8714" max="8714" width="11.125" style="86" customWidth="1"/>
    <col min="8715" max="8715" width="13.125" style="86" customWidth="1"/>
    <col min="8716" max="8716" width="9.875" style="86" bestFit="1" customWidth="1"/>
    <col min="8717" max="8717" width="12.125" style="86" customWidth="1"/>
    <col min="8718" max="8958" width="9" style="86"/>
    <col min="8959" max="8959" width="11.375" style="86" customWidth="1"/>
    <col min="8960" max="8960" width="11.25" style="86" customWidth="1"/>
    <col min="8961" max="8962" width="8.75" style="86" customWidth="1"/>
    <col min="8963" max="8963" width="11.125" style="86" customWidth="1"/>
    <col min="8964" max="8964" width="18.125" style="86" customWidth="1"/>
    <col min="8965" max="8966" width="0" style="86" hidden="1" customWidth="1"/>
    <col min="8967" max="8967" width="10.5" style="86" customWidth="1"/>
    <col min="8968" max="8968" width="8.5" style="86" customWidth="1"/>
    <col min="8969" max="8969" width="9" style="86"/>
    <col min="8970" max="8970" width="11.125" style="86" customWidth="1"/>
    <col min="8971" max="8971" width="13.125" style="86" customWidth="1"/>
    <col min="8972" max="8972" width="9.875" style="86" bestFit="1" customWidth="1"/>
    <col min="8973" max="8973" width="12.125" style="86" customWidth="1"/>
    <col min="8974" max="9214" width="9" style="86"/>
    <col min="9215" max="9215" width="11.375" style="86" customWidth="1"/>
    <col min="9216" max="9216" width="11.25" style="86" customWidth="1"/>
    <col min="9217" max="9218" width="8.75" style="86" customWidth="1"/>
    <col min="9219" max="9219" width="11.125" style="86" customWidth="1"/>
    <col min="9220" max="9220" width="18.125" style="86" customWidth="1"/>
    <col min="9221" max="9222" width="0" style="86" hidden="1" customWidth="1"/>
    <col min="9223" max="9223" width="10.5" style="86" customWidth="1"/>
    <col min="9224" max="9224" width="8.5" style="86" customWidth="1"/>
    <col min="9225" max="9225" width="9" style="86"/>
    <col min="9226" max="9226" width="11.125" style="86" customWidth="1"/>
    <col min="9227" max="9227" width="13.125" style="86" customWidth="1"/>
    <col min="9228" max="9228" width="9.875" style="86" bestFit="1" customWidth="1"/>
    <col min="9229" max="9229" width="12.125" style="86" customWidth="1"/>
    <col min="9230" max="9470" width="9" style="86"/>
    <col min="9471" max="9471" width="11.375" style="86" customWidth="1"/>
    <col min="9472" max="9472" width="11.25" style="86" customWidth="1"/>
    <col min="9473" max="9474" width="8.75" style="86" customWidth="1"/>
    <col min="9475" max="9475" width="11.125" style="86" customWidth="1"/>
    <col min="9476" max="9476" width="18.125" style="86" customWidth="1"/>
    <col min="9477" max="9478" width="0" style="86" hidden="1" customWidth="1"/>
    <col min="9479" max="9479" width="10.5" style="86" customWidth="1"/>
    <col min="9480" max="9480" width="8.5" style="86" customWidth="1"/>
    <col min="9481" max="9481" width="9" style="86"/>
    <col min="9482" max="9482" width="11.125" style="86" customWidth="1"/>
    <col min="9483" max="9483" width="13.125" style="86" customWidth="1"/>
    <col min="9484" max="9484" width="9.875" style="86" bestFit="1" customWidth="1"/>
    <col min="9485" max="9485" width="12.125" style="86" customWidth="1"/>
    <col min="9486" max="9726" width="9" style="86"/>
    <col min="9727" max="9727" width="11.375" style="86" customWidth="1"/>
    <col min="9728" max="9728" width="11.25" style="86" customWidth="1"/>
    <col min="9729" max="9730" width="8.75" style="86" customWidth="1"/>
    <col min="9731" max="9731" width="11.125" style="86" customWidth="1"/>
    <col min="9732" max="9732" width="18.125" style="86" customWidth="1"/>
    <col min="9733" max="9734" width="0" style="86" hidden="1" customWidth="1"/>
    <col min="9735" max="9735" width="10.5" style="86" customWidth="1"/>
    <col min="9736" max="9736" width="8.5" style="86" customWidth="1"/>
    <col min="9737" max="9737" width="9" style="86"/>
    <col min="9738" max="9738" width="11.125" style="86" customWidth="1"/>
    <col min="9739" max="9739" width="13.125" style="86" customWidth="1"/>
    <col min="9740" max="9740" width="9.875" style="86" bestFit="1" customWidth="1"/>
    <col min="9741" max="9741" width="12.125" style="86" customWidth="1"/>
    <col min="9742" max="9982" width="9" style="86"/>
    <col min="9983" max="9983" width="11.375" style="86" customWidth="1"/>
    <col min="9984" max="9984" width="11.25" style="86" customWidth="1"/>
    <col min="9985" max="9986" width="8.75" style="86" customWidth="1"/>
    <col min="9987" max="9987" width="11.125" style="86" customWidth="1"/>
    <col min="9988" max="9988" width="18.125" style="86" customWidth="1"/>
    <col min="9989" max="9990" width="0" style="86" hidden="1" customWidth="1"/>
    <col min="9991" max="9991" width="10.5" style="86" customWidth="1"/>
    <col min="9992" max="9992" width="8.5" style="86" customWidth="1"/>
    <col min="9993" max="9993" width="9" style="86"/>
    <col min="9994" max="9994" width="11.125" style="86" customWidth="1"/>
    <col min="9995" max="9995" width="13.125" style="86" customWidth="1"/>
    <col min="9996" max="9996" width="9.875" style="86" bestFit="1" customWidth="1"/>
    <col min="9997" max="9997" width="12.125" style="86" customWidth="1"/>
    <col min="9998" max="10238" width="9" style="86"/>
    <col min="10239" max="10239" width="11.375" style="86" customWidth="1"/>
    <col min="10240" max="10240" width="11.25" style="86" customWidth="1"/>
    <col min="10241" max="10242" width="8.75" style="86" customWidth="1"/>
    <col min="10243" max="10243" width="11.125" style="86" customWidth="1"/>
    <col min="10244" max="10244" width="18.125" style="86" customWidth="1"/>
    <col min="10245" max="10246" width="0" style="86" hidden="1" customWidth="1"/>
    <col min="10247" max="10247" width="10.5" style="86" customWidth="1"/>
    <col min="10248" max="10248" width="8.5" style="86" customWidth="1"/>
    <col min="10249" max="10249" width="9" style="86"/>
    <col min="10250" max="10250" width="11.125" style="86" customWidth="1"/>
    <col min="10251" max="10251" width="13.125" style="86" customWidth="1"/>
    <col min="10252" max="10252" width="9.875" style="86" bestFit="1" customWidth="1"/>
    <col min="10253" max="10253" width="12.125" style="86" customWidth="1"/>
    <col min="10254" max="10494" width="9" style="86"/>
    <col min="10495" max="10495" width="11.375" style="86" customWidth="1"/>
    <col min="10496" max="10496" width="11.25" style="86" customWidth="1"/>
    <col min="10497" max="10498" width="8.75" style="86" customWidth="1"/>
    <col min="10499" max="10499" width="11.125" style="86" customWidth="1"/>
    <col min="10500" max="10500" width="18.125" style="86" customWidth="1"/>
    <col min="10501" max="10502" width="0" style="86" hidden="1" customWidth="1"/>
    <col min="10503" max="10503" width="10.5" style="86" customWidth="1"/>
    <col min="10504" max="10504" width="8.5" style="86" customWidth="1"/>
    <col min="10505" max="10505" width="9" style="86"/>
    <col min="10506" max="10506" width="11.125" style="86" customWidth="1"/>
    <col min="10507" max="10507" width="13.125" style="86" customWidth="1"/>
    <col min="10508" max="10508" width="9.875" style="86" bestFit="1" customWidth="1"/>
    <col min="10509" max="10509" width="12.125" style="86" customWidth="1"/>
    <col min="10510" max="10750" width="9" style="86"/>
    <col min="10751" max="10751" width="11.375" style="86" customWidth="1"/>
    <col min="10752" max="10752" width="11.25" style="86" customWidth="1"/>
    <col min="10753" max="10754" width="8.75" style="86" customWidth="1"/>
    <col min="10755" max="10755" width="11.125" style="86" customWidth="1"/>
    <col min="10756" max="10756" width="18.125" style="86" customWidth="1"/>
    <col min="10757" max="10758" width="0" style="86" hidden="1" customWidth="1"/>
    <col min="10759" max="10759" width="10.5" style="86" customWidth="1"/>
    <col min="10760" max="10760" width="8.5" style="86" customWidth="1"/>
    <col min="10761" max="10761" width="9" style="86"/>
    <col min="10762" max="10762" width="11.125" style="86" customWidth="1"/>
    <col min="10763" max="10763" width="13.125" style="86" customWidth="1"/>
    <col min="10764" max="10764" width="9.875" style="86" bestFit="1" customWidth="1"/>
    <col min="10765" max="10765" width="12.125" style="86" customWidth="1"/>
    <col min="10766" max="11006" width="9" style="86"/>
    <col min="11007" max="11007" width="11.375" style="86" customWidth="1"/>
    <col min="11008" max="11008" width="11.25" style="86" customWidth="1"/>
    <col min="11009" max="11010" width="8.75" style="86" customWidth="1"/>
    <col min="11011" max="11011" width="11.125" style="86" customWidth="1"/>
    <col min="11012" max="11012" width="18.125" style="86" customWidth="1"/>
    <col min="11013" max="11014" width="0" style="86" hidden="1" customWidth="1"/>
    <col min="11015" max="11015" width="10.5" style="86" customWidth="1"/>
    <col min="11016" max="11016" width="8.5" style="86" customWidth="1"/>
    <col min="11017" max="11017" width="9" style="86"/>
    <col min="11018" max="11018" width="11.125" style="86" customWidth="1"/>
    <col min="11019" max="11019" width="13.125" style="86" customWidth="1"/>
    <col min="11020" max="11020" width="9.875" style="86" bestFit="1" customWidth="1"/>
    <col min="11021" max="11021" width="12.125" style="86" customWidth="1"/>
    <col min="11022" max="11262" width="9" style="86"/>
    <col min="11263" max="11263" width="11.375" style="86" customWidth="1"/>
    <col min="11264" max="11264" width="11.25" style="86" customWidth="1"/>
    <col min="11265" max="11266" width="8.75" style="86" customWidth="1"/>
    <col min="11267" max="11267" width="11.125" style="86" customWidth="1"/>
    <col min="11268" max="11268" width="18.125" style="86" customWidth="1"/>
    <col min="11269" max="11270" width="0" style="86" hidden="1" customWidth="1"/>
    <col min="11271" max="11271" width="10.5" style="86" customWidth="1"/>
    <col min="11272" max="11272" width="8.5" style="86" customWidth="1"/>
    <col min="11273" max="11273" width="9" style="86"/>
    <col min="11274" max="11274" width="11.125" style="86" customWidth="1"/>
    <col min="11275" max="11275" width="13.125" style="86" customWidth="1"/>
    <col min="11276" max="11276" width="9.875" style="86" bestFit="1" customWidth="1"/>
    <col min="11277" max="11277" width="12.125" style="86" customWidth="1"/>
    <col min="11278" max="11518" width="9" style="86"/>
    <col min="11519" max="11519" width="11.375" style="86" customWidth="1"/>
    <col min="11520" max="11520" width="11.25" style="86" customWidth="1"/>
    <col min="11521" max="11522" width="8.75" style="86" customWidth="1"/>
    <col min="11523" max="11523" width="11.125" style="86" customWidth="1"/>
    <col min="11524" max="11524" width="18.125" style="86" customWidth="1"/>
    <col min="11525" max="11526" width="0" style="86" hidden="1" customWidth="1"/>
    <col min="11527" max="11527" width="10.5" style="86" customWidth="1"/>
    <col min="11528" max="11528" width="8.5" style="86" customWidth="1"/>
    <col min="11529" max="11529" width="9" style="86"/>
    <col min="11530" max="11530" width="11.125" style="86" customWidth="1"/>
    <col min="11531" max="11531" width="13.125" style="86" customWidth="1"/>
    <col min="11532" max="11532" width="9.875" style="86" bestFit="1" customWidth="1"/>
    <col min="11533" max="11533" width="12.125" style="86" customWidth="1"/>
    <col min="11534" max="11774" width="9" style="86"/>
    <col min="11775" max="11775" width="11.375" style="86" customWidth="1"/>
    <col min="11776" max="11776" width="11.25" style="86" customWidth="1"/>
    <col min="11777" max="11778" width="8.75" style="86" customWidth="1"/>
    <col min="11779" max="11779" width="11.125" style="86" customWidth="1"/>
    <col min="11780" max="11780" width="18.125" style="86" customWidth="1"/>
    <col min="11781" max="11782" width="0" style="86" hidden="1" customWidth="1"/>
    <col min="11783" max="11783" width="10.5" style="86" customWidth="1"/>
    <col min="11784" max="11784" width="8.5" style="86" customWidth="1"/>
    <col min="11785" max="11785" width="9" style="86"/>
    <col min="11786" max="11786" width="11.125" style="86" customWidth="1"/>
    <col min="11787" max="11787" width="13.125" style="86" customWidth="1"/>
    <col min="11788" max="11788" width="9.875" style="86" bestFit="1" customWidth="1"/>
    <col min="11789" max="11789" width="12.125" style="86" customWidth="1"/>
    <col min="11790" max="12030" width="9" style="86"/>
    <col min="12031" max="12031" width="11.375" style="86" customWidth="1"/>
    <col min="12032" max="12032" width="11.25" style="86" customWidth="1"/>
    <col min="12033" max="12034" width="8.75" style="86" customWidth="1"/>
    <col min="12035" max="12035" width="11.125" style="86" customWidth="1"/>
    <col min="12036" max="12036" width="18.125" style="86" customWidth="1"/>
    <col min="12037" max="12038" width="0" style="86" hidden="1" customWidth="1"/>
    <col min="12039" max="12039" width="10.5" style="86" customWidth="1"/>
    <col min="12040" max="12040" width="8.5" style="86" customWidth="1"/>
    <col min="12041" max="12041" width="9" style="86"/>
    <col min="12042" max="12042" width="11.125" style="86" customWidth="1"/>
    <col min="12043" max="12043" width="13.125" style="86" customWidth="1"/>
    <col min="12044" max="12044" width="9.875" style="86" bestFit="1" customWidth="1"/>
    <col min="12045" max="12045" width="12.125" style="86" customWidth="1"/>
    <col min="12046" max="12286" width="9" style="86"/>
    <col min="12287" max="12287" width="11.375" style="86" customWidth="1"/>
    <col min="12288" max="12288" width="11.25" style="86" customWidth="1"/>
    <col min="12289" max="12290" width="8.75" style="86" customWidth="1"/>
    <col min="12291" max="12291" width="11.125" style="86" customWidth="1"/>
    <col min="12292" max="12292" width="18.125" style="86" customWidth="1"/>
    <col min="12293" max="12294" width="0" style="86" hidden="1" customWidth="1"/>
    <col min="12295" max="12295" width="10.5" style="86" customWidth="1"/>
    <col min="12296" max="12296" width="8.5" style="86" customWidth="1"/>
    <col min="12297" max="12297" width="9" style="86"/>
    <col min="12298" max="12298" width="11.125" style="86" customWidth="1"/>
    <col min="12299" max="12299" width="13.125" style="86" customWidth="1"/>
    <col min="12300" max="12300" width="9.875" style="86" bestFit="1" customWidth="1"/>
    <col min="12301" max="12301" width="12.125" style="86" customWidth="1"/>
    <col min="12302" max="12542" width="9" style="86"/>
    <col min="12543" max="12543" width="11.375" style="86" customWidth="1"/>
    <col min="12544" max="12544" width="11.25" style="86" customWidth="1"/>
    <col min="12545" max="12546" width="8.75" style="86" customWidth="1"/>
    <col min="12547" max="12547" width="11.125" style="86" customWidth="1"/>
    <col min="12548" max="12548" width="18.125" style="86" customWidth="1"/>
    <col min="12549" max="12550" width="0" style="86" hidden="1" customWidth="1"/>
    <col min="12551" max="12551" width="10.5" style="86" customWidth="1"/>
    <col min="12552" max="12552" width="8.5" style="86" customWidth="1"/>
    <col min="12553" max="12553" width="9" style="86"/>
    <col min="12554" max="12554" width="11.125" style="86" customWidth="1"/>
    <col min="12555" max="12555" width="13.125" style="86" customWidth="1"/>
    <col min="12556" max="12556" width="9.875" style="86" bestFit="1" customWidth="1"/>
    <col min="12557" max="12557" width="12.125" style="86" customWidth="1"/>
    <col min="12558" max="12798" width="9" style="86"/>
    <col min="12799" max="12799" width="11.375" style="86" customWidth="1"/>
    <col min="12800" max="12800" width="11.25" style="86" customWidth="1"/>
    <col min="12801" max="12802" width="8.75" style="86" customWidth="1"/>
    <col min="12803" max="12803" width="11.125" style="86" customWidth="1"/>
    <col min="12804" max="12804" width="18.125" style="86" customWidth="1"/>
    <col min="12805" max="12806" width="0" style="86" hidden="1" customWidth="1"/>
    <col min="12807" max="12807" width="10.5" style="86" customWidth="1"/>
    <col min="12808" max="12808" width="8.5" style="86" customWidth="1"/>
    <col min="12809" max="12809" width="9" style="86"/>
    <col min="12810" max="12810" width="11.125" style="86" customWidth="1"/>
    <col min="12811" max="12811" width="13.125" style="86" customWidth="1"/>
    <col min="12812" max="12812" width="9.875" style="86" bestFit="1" customWidth="1"/>
    <col min="12813" max="12813" width="12.125" style="86" customWidth="1"/>
    <col min="12814" max="13054" width="9" style="86"/>
    <col min="13055" max="13055" width="11.375" style="86" customWidth="1"/>
    <col min="13056" max="13056" width="11.25" style="86" customWidth="1"/>
    <col min="13057" max="13058" width="8.75" style="86" customWidth="1"/>
    <col min="13059" max="13059" width="11.125" style="86" customWidth="1"/>
    <col min="13060" max="13060" width="18.125" style="86" customWidth="1"/>
    <col min="13061" max="13062" width="0" style="86" hidden="1" customWidth="1"/>
    <col min="13063" max="13063" width="10.5" style="86" customWidth="1"/>
    <col min="13064" max="13064" width="8.5" style="86" customWidth="1"/>
    <col min="13065" max="13065" width="9" style="86"/>
    <col min="13066" max="13066" width="11.125" style="86" customWidth="1"/>
    <col min="13067" max="13067" width="13.125" style="86" customWidth="1"/>
    <col min="13068" max="13068" width="9.875" style="86" bestFit="1" customWidth="1"/>
    <col min="13069" max="13069" width="12.125" style="86" customWidth="1"/>
    <col min="13070" max="13310" width="9" style="86"/>
    <col min="13311" max="13311" width="11.375" style="86" customWidth="1"/>
    <col min="13312" max="13312" width="11.25" style="86" customWidth="1"/>
    <col min="13313" max="13314" width="8.75" style="86" customWidth="1"/>
    <col min="13315" max="13315" width="11.125" style="86" customWidth="1"/>
    <col min="13316" max="13316" width="18.125" style="86" customWidth="1"/>
    <col min="13317" max="13318" width="0" style="86" hidden="1" customWidth="1"/>
    <col min="13319" max="13319" width="10.5" style="86" customWidth="1"/>
    <col min="13320" max="13320" width="8.5" style="86" customWidth="1"/>
    <col min="13321" max="13321" width="9" style="86"/>
    <col min="13322" max="13322" width="11.125" style="86" customWidth="1"/>
    <col min="13323" max="13323" width="13.125" style="86" customWidth="1"/>
    <col min="13324" max="13324" width="9.875" style="86" bestFit="1" customWidth="1"/>
    <col min="13325" max="13325" width="12.125" style="86" customWidth="1"/>
    <col min="13326" max="13566" width="9" style="86"/>
    <col min="13567" max="13567" width="11.375" style="86" customWidth="1"/>
    <col min="13568" max="13568" width="11.25" style="86" customWidth="1"/>
    <col min="13569" max="13570" width="8.75" style="86" customWidth="1"/>
    <col min="13571" max="13571" width="11.125" style="86" customWidth="1"/>
    <col min="13572" max="13572" width="18.125" style="86" customWidth="1"/>
    <col min="13573" max="13574" width="0" style="86" hidden="1" customWidth="1"/>
    <col min="13575" max="13575" width="10.5" style="86" customWidth="1"/>
    <col min="13576" max="13576" width="8.5" style="86" customWidth="1"/>
    <col min="13577" max="13577" width="9" style="86"/>
    <col min="13578" max="13578" width="11.125" style="86" customWidth="1"/>
    <col min="13579" max="13579" width="13.125" style="86" customWidth="1"/>
    <col min="13580" max="13580" width="9.875" style="86" bestFit="1" customWidth="1"/>
    <col min="13581" max="13581" width="12.125" style="86" customWidth="1"/>
    <col min="13582" max="13822" width="9" style="86"/>
    <col min="13823" max="13823" width="11.375" style="86" customWidth="1"/>
    <col min="13824" max="13824" width="11.25" style="86" customWidth="1"/>
    <col min="13825" max="13826" width="8.75" style="86" customWidth="1"/>
    <col min="13827" max="13827" width="11.125" style="86" customWidth="1"/>
    <col min="13828" max="13828" width="18.125" style="86" customWidth="1"/>
    <col min="13829" max="13830" width="0" style="86" hidden="1" customWidth="1"/>
    <col min="13831" max="13831" width="10.5" style="86" customWidth="1"/>
    <col min="13832" max="13832" width="8.5" style="86" customWidth="1"/>
    <col min="13833" max="13833" width="9" style="86"/>
    <col min="13834" max="13834" width="11.125" style="86" customWidth="1"/>
    <col min="13835" max="13835" width="13.125" style="86" customWidth="1"/>
    <col min="13836" max="13836" width="9.875" style="86" bestFit="1" customWidth="1"/>
    <col min="13837" max="13837" width="12.125" style="86" customWidth="1"/>
    <col min="13838" max="14078" width="9" style="86"/>
    <col min="14079" max="14079" width="11.375" style="86" customWidth="1"/>
    <col min="14080" max="14080" width="11.25" style="86" customWidth="1"/>
    <col min="14081" max="14082" width="8.75" style="86" customWidth="1"/>
    <col min="14083" max="14083" width="11.125" style="86" customWidth="1"/>
    <col min="14084" max="14084" width="18.125" style="86" customWidth="1"/>
    <col min="14085" max="14086" width="0" style="86" hidden="1" customWidth="1"/>
    <col min="14087" max="14087" width="10.5" style="86" customWidth="1"/>
    <col min="14088" max="14088" width="8.5" style="86" customWidth="1"/>
    <col min="14089" max="14089" width="9" style="86"/>
    <col min="14090" max="14090" width="11.125" style="86" customWidth="1"/>
    <col min="14091" max="14091" width="13.125" style="86" customWidth="1"/>
    <col min="14092" max="14092" width="9.875" style="86" bestFit="1" customWidth="1"/>
    <col min="14093" max="14093" width="12.125" style="86" customWidth="1"/>
    <col min="14094" max="14334" width="9" style="86"/>
    <col min="14335" max="14335" width="11.375" style="86" customWidth="1"/>
    <col min="14336" max="14336" width="11.25" style="86" customWidth="1"/>
    <col min="14337" max="14338" width="8.75" style="86" customWidth="1"/>
    <col min="14339" max="14339" width="11.125" style="86" customWidth="1"/>
    <col min="14340" max="14340" width="18.125" style="86" customWidth="1"/>
    <col min="14341" max="14342" width="0" style="86" hidden="1" customWidth="1"/>
    <col min="14343" max="14343" width="10.5" style="86" customWidth="1"/>
    <col min="14344" max="14344" width="8.5" style="86" customWidth="1"/>
    <col min="14345" max="14345" width="9" style="86"/>
    <col min="14346" max="14346" width="11.125" style="86" customWidth="1"/>
    <col min="14347" max="14347" width="13.125" style="86" customWidth="1"/>
    <col min="14348" max="14348" width="9.875" style="86" bestFit="1" customWidth="1"/>
    <col min="14349" max="14349" width="12.125" style="86" customWidth="1"/>
    <col min="14350" max="14590" width="9" style="86"/>
    <col min="14591" max="14591" width="11.375" style="86" customWidth="1"/>
    <col min="14592" max="14592" width="11.25" style="86" customWidth="1"/>
    <col min="14593" max="14594" width="8.75" style="86" customWidth="1"/>
    <col min="14595" max="14595" width="11.125" style="86" customWidth="1"/>
    <col min="14596" max="14596" width="18.125" style="86" customWidth="1"/>
    <col min="14597" max="14598" width="0" style="86" hidden="1" customWidth="1"/>
    <col min="14599" max="14599" width="10.5" style="86" customWidth="1"/>
    <col min="14600" max="14600" width="8.5" style="86" customWidth="1"/>
    <col min="14601" max="14601" width="9" style="86"/>
    <col min="14602" max="14602" width="11.125" style="86" customWidth="1"/>
    <col min="14603" max="14603" width="13.125" style="86" customWidth="1"/>
    <col min="14604" max="14604" width="9.875" style="86" bestFit="1" customWidth="1"/>
    <col min="14605" max="14605" width="12.125" style="86" customWidth="1"/>
    <col min="14606" max="14846" width="9" style="86"/>
    <col min="14847" max="14847" width="11.375" style="86" customWidth="1"/>
    <col min="14848" max="14848" width="11.25" style="86" customWidth="1"/>
    <col min="14849" max="14850" width="8.75" style="86" customWidth="1"/>
    <col min="14851" max="14851" width="11.125" style="86" customWidth="1"/>
    <col min="14852" max="14852" width="18.125" style="86" customWidth="1"/>
    <col min="14853" max="14854" width="0" style="86" hidden="1" customWidth="1"/>
    <col min="14855" max="14855" width="10.5" style="86" customWidth="1"/>
    <col min="14856" max="14856" width="8.5" style="86" customWidth="1"/>
    <col min="14857" max="14857" width="9" style="86"/>
    <col min="14858" max="14858" width="11.125" style="86" customWidth="1"/>
    <col min="14859" max="14859" width="13.125" style="86" customWidth="1"/>
    <col min="14860" max="14860" width="9.875" style="86" bestFit="1" customWidth="1"/>
    <col min="14861" max="14861" width="12.125" style="86" customWidth="1"/>
    <col min="14862" max="15102" width="9" style="86"/>
    <col min="15103" max="15103" width="11.375" style="86" customWidth="1"/>
    <col min="15104" max="15104" width="11.25" style="86" customWidth="1"/>
    <col min="15105" max="15106" width="8.75" style="86" customWidth="1"/>
    <col min="15107" max="15107" width="11.125" style="86" customWidth="1"/>
    <col min="15108" max="15108" width="18.125" style="86" customWidth="1"/>
    <col min="15109" max="15110" width="0" style="86" hidden="1" customWidth="1"/>
    <col min="15111" max="15111" width="10.5" style="86" customWidth="1"/>
    <col min="15112" max="15112" width="8.5" style="86" customWidth="1"/>
    <col min="15113" max="15113" width="9" style="86"/>
    <col min="15114" max="15114" width="11.125" style="86" customWidth="1"/>
    <col min="15115" max="15115" width="13.125" style="86" customWidth="1"/>
    <col min="15116" max="15116" width="9.875" style="86" bestFit="1" customWidth="1"/>
    <col min="15117" max="15117" width="12.125" style="86" customWidth="1"/>
    <col min="15118" max="15358" width="9" style="86"/>
    <col min="15359" max="15359" width="11.375" style="86" customWidth="1"/>
    <col min="15360" max="15360" width="11.25" style="86" customWidth="1"/>
    <col min="15361" max="15362" width="8.75" style="86" customWidth="1"/>
    <col min="15363" max="15363" width="11.125" style="86" customWidth="1"/>
    <col min="15364" max="15364" width="18.125" style="86" customWidth="1"/>
    <col min="15365" max="15366" width="0" style="86" hidden="1" customWidth="1"/>
    <col min="15367" max="15367" width="10.5" style="86" customWidth="1"/>
    <col min="15368" max="15368" width="8.5" style="86" customWidth="1"/>
    <col min="15369" max="15369" width="9" style="86"/>
    <col min="15370" max="15370" width="11.125" style="86" customWidth="1"/>
    <col min="15371" max="15371" width="13.125" style="86" customWidth="1"/>
    <col min="15372" max="15372" width="9.875" style="86" bestFit="1" customWidth="1"/>
    <col min="15373" max="15373" width="12.125" style="86" customWidth="1"/>
    <col min="15374" max="15614" width="9" style="86"/>
    <col min="15615" max="15615" width="11.375" style="86" customWidth="1"/>
    <col min="15616" max="15616" width="11.25" style="86" customWidth="1"/>
    <col min="15617" max="15618" width="8.75" style="86" customWidth="1"/>
    <col min="15619" max="15619" width="11.125" style="86" customWidth="1"/>
    <col min="15620" max="15620" width="18.125" style="86" customWidth="1"/>
    <col min="15621" max="15622" width="0" style="86" hidden="1" customWidth="1"/>
    <col min="15623" max="15623" width="10.5" style="86" customWidth="1"/>
    <col min="15624" max="15624" width="8.5" style="86" customWidth="1"/>
    <col min="15625" max="15625" width="9" style="86"/>
    <col min="15626" max="15626" width="11.125" style="86" customWidth="1"/>
    <col min="15627" max="15627" width="13.125" style="86" customWidth="1"/>
    <col min="15628" max="15628" width="9.875" style="86" bestFit="1" customWidth="1"/>
    <col min="15629" max="15629" width="12.125" style="86" customWidth="1"/>
    <col min="15630" max="15870" width="9" style="86"/>
    <col min="15871" max="15871" width="11.375" style="86" customWidth="1"/>
    <col min="15872" max="15872" width="11.25" style="86" customWidth="1"/>
    <col min="15873" max="15874" width="8.75" style="86" customWidth="1"/>
    <col min="15875" max="15875" width="11.125" style="86" customWidth="1"/>
    <col min="15876" max="15876" width="18.125" style="86" customWidth="1"/>
    <col min="15877" max="15878" width="0" style="86" hidden="1" customWidth="1"/>
    <col min="15879" max="15879" width="10.5" style="86" customWidth="1"/>
    <col min="15880" max="15880" width="8.5" style="86" customWidth="1"/>
    <col min="15881" max="15881" width="9" style="86"/>
    <col min="15882" max="15882" width="11.125" style="86" customWidth="1"/>
    <col min="15883" max="15883" width="13.125" style="86" customWidth="1"/>
    <col min="15884" max="15884" width="9.875" style="86" bestFit="1" customWidth="1"/>
    <col min="15885" max="15885" width="12.125" style="86" customWidth="1"/>
    <col min="15886" max="16126" width="9" style="86"/>
    <col min="16127" max="16127" width="11.375" style="86" customWidth="1"/>
    <col min="16128" max="16128" width="11.25" style="86" customWidth="1"/>
    <col min="16129" max="16130" width="8.75" style="86" customWidth="1"/>
    <col min="16131" max="16131" width="11.125" style="86" customWidth="1"/>
    <col min="16132" max="16132" width="18.125" style="86" customWidth="1"/>
    <col min="16133" max="16134" width="0" style="86" hidden="1" customWidth="1"/>
    <col min="16135" max="16135" width="10.5" style="86" customWidth="1"/>
    <col min="16136" max="16136" width="8.5" style="86" customWidth="1"/>
    <col min="16137" max="16137" width="9" style="86"/>
    <col min="16138" max="16138" width="11.125" style="86" customWidth="1"/>
    <col min="16139" max="16139" width="13.125" style="86" customWidth="1"/>
    <col min="16140" max="16140" width="9.875" style="86" bestFit="1" customWidth="1"/>
    <col min="16141" max="16141" width="12.125" style="86" customWidth="1"/>
    <col min="16142" max="16384" width="9" style="86"/>
  </cols>
  <sheetData>
    <row r="1" spans="1:12" ht="24" customHeight="1">
      <c r="A1" s="138"/>
      <c r="B1" s="138"/>
      <c r="C1" s="138"/>
      <c r="D1" s="138"/>
      <c r="E1" s="138"/>
      <c r="F1" s="138"/>
      <c r="G1" s="138"/>
      <c r="H1" s="138"/>
      <c r="J1" s="87"/>
    </row>
    <row r="2" spans="1:12" ht="15.75">
      <c r="A2" s="113" t="s">
        <v>82</v>
      </c>
      <c r="B2" s="106" t="s">
        <v>25</v>
      </c>
      <c r="C2" s="105" t="s">
        <v>88</v>
      </c>
      <c r="D2" s="105"/>
      <c r="E2" s="89"/>
      <c r="F2" s="89"/>
      <c r="J2" s="90"/>
    </row>
    <row r="3" spans="1:12" ht="15.75">
      <c r="A3" s="113" t="s">
        <v>84</v>
      </c>
      <c r="B3" s="106">
        <v>1</v>
      </c>
      <c r="C3" s="114">
        <v>41548</v>
      </c>
      <c r="D3" s="91"/>
      <c r="E3" s="92"/>
      <c r="F3" s="92"/>
      <c r="J3" s="90"/>
    </row>
    <row r="4" spans="1:12" ht="15.75">
      <c r="A4" s="113" t="s">
        <v>83</v>
      </c>
      <c r="B4" s="107" t="s">
        <v>91</v>
      </c>
      <c r="C4" s="113"/>
      <c r="D4" s="91"/>
      <c r="E4" s="92"/>
      <c r="F4" s="92"/>
      <c r="J4" s="90"/>
    </row>
    <row r="5" spans="1:12" ht="16.5" thickBot="1">
      <c r="A5" s="113" t="s">
        <v>24</v>
      </c>
      <c r="B5" s="108">
        <v>300</v>
      </c>
      <c r="C5" s="113"/>
      <c r="D5" s="91"/>
      <c r="E5" s="92"/>
      <c r="F5" s="92"/>
      <c r="J5" s="90"/>
    </row>
    <row r="6" spans="1:12" s="93" customFormat="1" ht="57.75" customHeight="1">
      <c r="A6" s="101" t="s">
        <v>81</v>
      </c>
      <c r="B6" s="102" t="s">
        <v>85</v>
      </c>
      <c r="C6" s="103" t="s">
        <v>86</v>
      </c>
      <c r="D6" s="102" t="s">
        <v>87</v>
      </c>
      <c r="E6" s="102" t="s">
        <v>94</v>
      </c>
      <c r="F6" s="102" t="s">
        <v>93</v>
      </c>
      <c r="G6" s="102" t="s">
        <v>92</v>
      </c>
      <c r="H6" s="104" t="s">
        <v>89</v>
      </c>
      <c r="J6" s="90"/>
      <c r="K6" s="94"/>
      <c r="L6" s="94"/>
    </row>
    <row r="7" spans="1:12" ht="15.75">
      <c r="A7" s="115">
        <f>C3</f>
        <v>41548</v>
      </c>
      <c r="B7" s="116">
        <v>0.38611111111111113</v>
      </c>
      <c r="C7" s="116">
        <v>0.65738425925925925</v>
      </c>
      <c r="D7" s="117"/>
      <c r="E7" s="118">
        <f>IF(AND(B7="",D7="بدون عذر"),TIME(7,0,0),IF($B$4="أطباء وإداريين",IF($B7&lt;'جدول الحضور و الغياب'!$C$12,TIME(0,0,0),IF($B7&lt;'جدول الحضور و الغياب'!$C$14,TIME(1,0,0),IF($B7&lt;'جدول الحضور و الغياب'!$C$16,TIME(3,0,0),IF($B7&gt;='جدول الحضور و الغياب'!$C$16,TIME(7,0,0),0)))),IF($B$4="ممرضين وسجلات",IF($B7&lt;'جدول الحضور و الغياب'!$C$36,TIME(0,0,0),IF($B7&lt;'جدول الحضور و الغياب'!$C$38,TIME(1,0,0),IF($B7&lt;'جدول الحضور و الغياب'!$C$40,TIME(3,0,0),IF($B7&gt;='جدول الحضور و الغياب'!$C$40,TIME(7,0,0),0)))),0)))</f>
        <v>4.1666666666666664E-2</v>
      </c>
      <c r="F7" s="118">
        <f>IF(B7="",0,IF($B$4="أطباء وإداريين",IF($C7&lt;'جدول الحضور و الغياب'!$C$26,TIME(7,0,0),IF($C7&lt;'جدول الحضور و الغياب'!$C$24,TIME(3,0,0),IF($C7&lt;'جدول الحضور و الغياب'!$C$22,TIME(1,0,0),IF($C7&gt;='جدول الحضور و الغياب'!$C$22,TIME(0,0,0),0)))),IF($B$4="ممرضين وسجلات",IF($C7&lt;'جدول الحضور و الغياب'!$C$49,TIME(7,0,0),IF($C7&lt;'جدول الحضور و الغياب'!$C$47,TIME(3,0,0),IF($C7&lt;'جدول الحضور و الغياب'!$C$45,TIME(1,0,0),IF($C7&gt;='جدول الحضور و الغياب'!$C$45,TIME(0,0,0),0)))),0)))</f>
        <v>0</v>
      </c>
      <c r="G7" s="119">
        <f>(HOUR(E7)+HOUR(F7))*($B$5/DAY(EOMONTH($C$3,0))/7)</f>
        <v>1.3824884792626728</v>
      </c>
      <c r="H7" s="120">
        <f>($B$5/DAY(EOMONTH($C$3,0)))-G7</f>
        <v>8.2949308755760374</v>
      </c>
      <c r="I7" s="109"/>
      <c r="J7" s="112"/>
      <c r="K7" s="95"/>
      <c r="L7" s="95"/>
    </row>
    <row r="8" spans="1:12" ht="15.75">
      <c r="A8" s="115">
        <f>A7+1</f>
        <v>41549</v>
      </c>
      <c r="B8" s="116">
        <v>0.38611111111111113</v>
      </c>
      <c r="C8" s="116">
        <v>0.66502314814814811</v>
      </c>
      <c r="D8" s="117"/>
      <c r="E8" s="118">
        <f>IF(AND(B8="",D8="بدون عذر"),TIME(7,0,0),IF($B$4="أطباء وإداريين",IF($B8&lt;'جدول الحضور و الغياب'!$C$12,TIME(0,0,0),IF($B8&lt;'جدول الحضور و الغياب'!$C$14,TIME(1,0,0),IF($B8&lt;'جدول الحضور و الغياب'!$C$16,TIME(3,0,0),IF($B8&gt;='جدول الحضور و الغياب'!$C$16,TIME(7,0,0),0)))),IF($B$4="ممرضين وسجلات",IF($B8&lt;'جدول الحضور و الغياب'!$C$36,TIME(0,0,0),IF($B8&lt;'جدول الحضور و الغياب'!$C$38,TIME(1,0,0),IF($B8&lt;'جدول الحضور و الغياب'!$C$40,TIME(3,0,0),IF($B8&gt;='جدول الحضور و الغياب'!$C$40,TIME(7,0,0),0)))),0)))</f>
        <v>4.1666666666666664E-2</v>
      </c>
      <c r="F8" s="118">
        <f>IF(B8="",0,IF($B$4="أطباء وإداريين",IF($C8&lt;'جدول الحضور و الغياب'!$C$26,TIME(7,0,0),IF($C8&lt;'جدول الحضور و الغياب'!$C$24,TIME(3,0,0),IF($C8&lt;'جدول الحضور و الغياب'!$C$22,TIME(1,0,0),IF($C8&gt;='جدول الحضور و الغياب'!$C$22,TIME(0,0,0),0)))),IF($B$4="ممرضين وسجلات",IF($C8&lt;'جدول الحضور و الغياب'!$C$49,TIME(7,0,0),IF($C8&lt;'جدول الحضور و الغياب'!$C$47,TIME(3,0,0),IF($C8&lt;'جدول الحضور و الغياب'!$C$45,TIME(1,0,0),IF($C8&gt;='جدول الحضور و الغياب'!$C$45,TIME(0,0,0),0)))),0)))</f>
        <v>0</v>
      </c>
      <c r="G8" s="119">
        <f t="shared" ref="G8:G37" si="0">(HOUR(E8)+HOUR(F8))*($B$5/DAY(EOMONTH($C$3,0))/7)</f>
        <v>1.3824884792626728</v>
      </c>
      <c r="H8" s="120">
        <f t="shared" ref="H8:H37" si="1">($B$5/DAY(EOMONTH($C$3,0)))-G8</f>
        <v>8.2949308755760374</v>
      </c>
      <c r="I8" s="109"/>
      <c r="J8" s="96"/>
      <c r="K8" s="95"/>
      <c r="L8" s="95"/>
    </row>
    <row r="9" spans="1:12" ht="15.75">
      <c r="A9" s="115">
        <f t="shared" ref="A9:A33" si="2">A8+1</f>
        <v>41550</v>
      </c>
      <c r="B9" s="116"/>
      <c r="C9" s="116"/>
      <c r="D9" s="117" t="s">
        <v>90</v>
      </c>
      <c r="E9" s="118">
        <f>IF(AND(B9="",D9="بدون عذر"),TIME(7,0,0),IF($B$4="أطباء وإداريين",IF($B9&lt;'جدول الحضور و الغياب'!$C$12,TIME(0,0,0),IF($B9&lt;'جدول الحضور و الغياب'!$C$14,TIME(1,0,0),IF($B9&lt;'جدول الحضور و الغياب'!$C$16,TIME(3,0,0),IF($B9&gt;='جدول الحضور و الغياب'!$C$16,TIME(7,0,0),0)))),IF($B$4="ممرضين وسجلات",IF($B9&lt;'جدول الحضور و الغياب'!$C$36,TIME(0,0,0),IF($B9&lt;'جدول الحضور و الغياب'!$C$38,TIME(1,0,0),IF($B9&lt;'جدول الحضور و الغياب'!$C$40,TIME(3,0,0),IF($B9&gt;='جدول الحضور و الغياب'!$C$40,TIME(7,0,0),0)))),0)))</f>
        <v>0.29166666666666669</v>
      </c>
      <c r="F9" s="118">
        <f>IF(B9="",0,IF($B$4="أطباء وإداريين",IF($C9&lt;'جدول الحضور و الغياب'!$C$26,TIME(7,0,0),IF($C9&lt;'جدول الحضور و الغياب'!$C$24,TIME(3,0,0),IF($C9&lt;'جدول الحضور و الغياب'!$C$22,TIME(1,0,0),IF($C9&gt;='جدول الحضور و الغياب'!$C$22,TIME(0,0,0),0)))),IF($B$4="ممرضين وسجلات",IF($C9&lt;'جدول الحضور و الغياب'!$C$49,TIME(7,0,0),IF($C9&lt;'جدول الحضور و الغياب'!$C$47,TIME(3,0,0),IF($C9&lt;'جدول الحضور و الغياب'!$C$45,TIME(1,0,0),IF($C9&gt;='جدول الحضور و الغياب'!$C$45,TIME(0,0,0),0)))),0)))</f>
        <v>0</v>
      </c>
      <c r="G9" s="119">
        <f t="shared" si="0"/>
        <v>9.67741935483871</v>
      </c>
      <c r="H9" s="120">
        <f t="shared" si="1"/>
        <v>0</v>
      </c>
      <c r="I9" s="109"/>
      <c r="J9" s="96"/>
      <c r="K9" s="95"/>
      <c r="L9" s="95"/>
    </row>
    <row r="10" spans="1:12" ht="15.75">
      <c r="A10" s="115">
        <f t="shared" si="2"/>
        <v>41551</v>
      </c>
      <c r="B10" s="116"/>
      <c r="C10" s="116"/>
      <c r="D10" s="117" t="s">
        <v>90</v>
      </c>
      <c r="E10" s="118">
        <f>IF(AND(B10="",D10="بدون عذر"),TIME(7,0,0),IF($B$4="أطباء وإداريين",IF($B10&lt;'جدول الحضور و الغياب'!$C$12,TIME(0,0,0),IF($B10&lt;'جدول الحضور و الغياب'!$C$14,TIME(1,0,0),IF($B10&lt;'جدول الحضور و الغياب'!$C$16,TIME(3,0,0),IF($B10&gt;='جدول الحضور و الغياب'!$C$16,TIME(7,0,0),0)))),IF($B$4="ممرضين وسجلات",IF($B10&lt;'جدول الحضور و الغياب'!$C$36,TIME(0,0,0),IF($B10&lt;'جدول الحضور و الغياب'!$C$38,TIME(1,0,0),IF($B10&lt;'جدول الحضور و الغياب'!$C$40,TIME(3,0,0),IF($B10&gt;='جدول الحضور و الغياب'!$C$40,TIME(7,0,0),0)))),0)))</f>
        <v>0.29166666666666669</v>
      </c>
      <c r="F10" s="118">
        <f>IF(B10="",0,IF($B$4="أطباء وإداريين",IF($C10&lt;'جدول الحضور و الغياب'!$C$26,TIME(7,0,0),IF($C10&lt;'جدول الحضور و الغياب'!$C$24,TIME(3,0,0),IF($C10&lt;'جدول الحضور و الغياب'!$C$22,TIME(1,0,0),IF($C10&gt;='جدول الحضور و الغياب'!$C$22,TIME(0,0,0),0)))),IF($B$4="ممرضين وسجلات",IF($C10&lt;'جدول الحضور و الغياب'!$C$49,TIME(7,0,0),IF($C10&lt;'جدول الحضور و الغياب'!$C$47,TIME(3,0,0),IF($C10&lt;'جدول الحضور و الغياب'!$C$45,TIME(1,0,0),IF($C10&gt;='جدول الحضور و الغياب'!$C$45,TIME(0,0,0),0)))),0)))</f>
        <v>0</v>
      </c>
      <c r="G10" s="119">
        <f t="shared" si="0"/>
        <v>9.67741935483871</v>
      </c>
      <c r="H10" s="120">
        <f t="shared" si="1"/>
        <v>0</v>
      </c>
      <c r="I10" s="109"/>
      <c r="J10" s="96"/>
      <c r="K10" s="95"/>
      <c r="L10" s="95"/>
    </row>
    <row r="11" spans="1:12" ht="15.75">
      <c r="A11" s="115">
        <f t="shared" si="2"/>
        <v>41552</v>
      </c>
      <c r="B11" s="116"/>
      <c r="C11" s="116"/>
      <c r="D11" s="117" t="s">
        <v>15</v>
      </c>
      <c r="E11" s="118">
        <f>IF(AND(B11="",D11="بدون عذر"),TIME(7,0,0),IF($B$4="أطباء وإداريين",IF($B11&lt;'جدول الحضور و الغياب'!$C$12,TIME(0,0,0),IF($B11&lt;'جدول الحضور و الغياب'!$C$14,TIME(1,0,0),IF($B11&lt;'جدول الحضور و الغياب'!$C$16,TIME(3,0,0),IF($B11&gt;='جدول الحضور و الغياب'!$C$16,TIME(7,0,0),0)))),IF($B$4="ممرضين وسجلات",IF($B11&lt;'جدول الحضور و الغياب'!$C$36,TIME(0,0,0),IF($B11&lt;'جدول الحضور و الغياب'!$C$38,TIME(1,0,0),IF($B11&lt;'جدول الحضور و الغياب'!$C$40,TIME(3,0,0),IF($B11&gt;='جدول الحضور و الغياب'!$C$40,TIME(7,0,0),0)))),0)))</f>
        <v>0</v>
      </c>
      <c r="F11" s="118">
        <f>IF(B11="",0,IF($B$4="أطباء وإداريين",IF($C11&lt;'جدول الحضور و الغياب'!$C$26,TIME(7,0,0),IF($C11&lt;'جدول الحضور و الغياب'!$C$24,TIME(3,0,0),IF($C11&lt;'جدول الحضور و الغياب'!$C$22,TIME(1,0,0),IF($C11&gt;='جدول الحضور و الغياب'!$C$22,TIME(0,0,0),0)))),IF($B$4="ممرضين وسجلات",IF($C11&lt;'جدول الحضور و الغياب'!$C$49,TIME(7,0,0),IF($C11&lt;'جدول الحضور و الغياب'!$C$47,TIME(3,0,0),IF($C11&lt;'جدول الحضور و الغياب'!$C$45,TIME(1,0,0),IF($C11&gt;='جدول الحضور و الغياب'!$C$45,TIME(0,0,0),0)))),0)))</f>
        <v>0</v>
      </c>
      <c r="G11" s="119">
        <f t="shared" si="0"/>
        <v>0</v>
      </c>
      <c r="H11" s="120">
        <f t="shared" si="1"/>
        <v>9.67741935483871</v>
      </c>
      <c r="I11" s="109"/>
      <c r="J11" s="96"/>
      <c r="K11" s="95"/>
      <c r="L11" s="95"/>
    </row>
    <row r="12" spans="1:12" ht="15.75">
      <c r="A12" s="115">
        <f t="shared" si="2"/>
        <v>41553</v>
      </c>
      <c r="B12" s="116">
        <v>0.375</v>
      </c>
      <c r="C12" s="116">
        <v>0.66666666666666663</v>
      </c>
      <c r="D12" s="117"/>
      <c r="E12" s="118">
        <f>IF(AND(B12="",D12="بدون عذر"),TIME(7,0,0),IF($B$4="أطباء وإداريين",IF($B12&lt;'جدول الحضور و الغياب'!$C$12,TIME(0,0,0),IF($B12&lt;'جدول الحضور و الغياب'!$C$14,TIME(1,0,0),IF($B12&lt;'جدول الحضور و الغياب'!$C$16,TIME(3,0,0),IF($B12&gt;='جدول الحضور و الغياب'!$C$16,TIME(7,0,0),0)))),IF($B$4="ممرضين وسجلات",IF($B12&lt;'جدول الحضور و الغياب'!$C$36,TIME(0,0,0),IF($B12&lt;'جدول الحضور و الغياب'!$C$38,TIME(1,0,0),IF($B12&lt;'جدول الحضور و الغياب'!$C$40,TIME(3,0,0),IF($B12&gt;='جدول الحضور و الغياب'!$C$40,TIME(7,0,0),0)))),0)))</f>
        <v>0</v>
      </c>
      <c r="F12" s="118">
        <f>IF(B12="",0,IF($B$4="أطباء وإداريين",IF($C12&lt;'جدول الحضور و الغياب'!$C$26,TIME(7,0,0),IF($C12&lt;'جدول الحضور و الغياب'!$C$24,TIME(3,0,0),IF($C12&lt;'جدول الحضور و الغياب'!$C$22,TIME(1,0,0),IF($C12&gt;='جدول الحضور و الغياب'!$C$22,TIME(0,0,0),0)))),IF($B$4="ممرضين وسجلات",IF($C12&lt;'جدول الحضور و الغياب'!$C$49,TIME(7,0,0),IF($C12&lt;'جدول الحضور و الغياب'!$C$47,TIME(3,0,0),IF($C12&lt;'جدول الحضور و الغياب'!$C$45,TIME(1,0,0),IF($C12&gt;='جدول الحضور و الغياب'!$C$45,TIME(0,0,0),0)))),0)))</f>
        <v>0</v>
      </c>
      <c r="G12" s="119">
        <f t="shared" si="0"/>
        <v>0</v>
      </c>
      <c r="H12" s="120">
        <f t="shared" si="1"/>
        <v>9.67741935483871</v>
      </c>
      <c r="I12" s="109"/>
      <c r="J12" s="96"/>
      <c r="K12" s="95"/>
      <c r="L12" s="95"/>
    </row>
    <row r="13" spans="1:12" ht="15.75">
      <c r="A13" s="115">
        <f t="shared" si="2"/>
        <v>41554</v>
      </c>
      <c r="B13" s="116">
        <v>0.375</v>
      </c>
      <c r="C13" s="116">
        <v>0.57291666666666663</v>
      </c>
      <c r="D13" s="117"/>
      <c r="E13" s="118">
        <f>IF(AND(B13="",D13="بدون عذر"),TIME(7,0,0),IF($B$4="أطباء وإداريين",IF($B13&lt;'جدول الحضور و الغياب'!$C$12,TIME(0,0,0),IF($B13&lt;'جدول الحضور و الغياب'!$C$14,TIME(1,0,0),IF($B13&lt;'جدول الحضور و الغياب'!$C$16,TIME(3,0,0),IF($B13&gt;='جدول الحضور و الغياب'!$C$16,TIME(7,0,0),0)))),IF($B$4="ممرضين وسجلات",IF($B13&lt;'جدول الحضور و الغياب'!$C$36,TIME(0,0,0),IF($B13&lt;'جدول الحضور و الغياب'!$C$38,TIME(1,0,0),IF($B13&lt;'جدول الحضور و الغياب'!$C$40,TIME(3,0,0),IF($B13&gt;='جدول الحضور و الغياب'!$C$40,TIME(7,0,0),0)))),0)))</f>
        <v>0</v>
      </c>
      <c r="F13" s="118">
        <f>IF(B13="",0,IF($B$4="أطباء وإداريين",IF($C13&lt;'جدول الحضور و الغياب'!$C$26,TIME(7,0,0),IF($C13&lt;'جدول الحضور و الغياب'!$C$24,TIME(3,0,0),IF($C13&lt;'جدول الحضور و الغياب'!$C$22,TIME(1,0,0),IF($C13&gt;='جدول الحضور و الغياب'!$C$22,TIME(0,0,0),0)))),IF($B$4="ممرضين وسجلات",IF($C13&lt;'جدول الحضور و الغياب'!$C$49,TIME(7,0,0),IF($C13&lt;'جدول الحضور و الغياب'!$C$47,TIME(3,0,0),IF($C13&lt;'جدول الحضور و الغياب'!$C$45,TIME(1,0,0),IF($C13&gt;='جدول الحضور و الغياب'!$C$45,TIME(0,0,0),0)))),0)))</f>
        <v>0.29166666666666669</v>
      </c>
      <c r="G13" s="119">
        <f t="shared" si="0"/>
        <v>9.67741935483871</v>
      </c>
      <c r="H13" s="120">
        <f t="shared" si="1"/>
        <v>0</v>
      </c>
      <c r="I13" s="109"/>
      <c r="J13" s="96"/>
      <c r="K13" s="95"/>
      <c r="L13" s="95"/>
    </row>
    <row r="14" spans="1:12" ht="15.75">
      <c r="A14" s="115">
        <f t="shared" si="2"/>
        <v>41555</v>
      </c>
      <c r="B14" s="116">
        <v>0.38750000000000001</v>
      </c>
      <c r="C14" s="116">
        <v>0.66666666666666663</v>
      </c>
      <c r="D14" s="117"/>
      <c r="E14" s="118">
        <f>IF(AND(B14="",D14="بدون عذر"),TIME(7,0,0),IF($B$4="أطباء وإداريين",IF($B14&lt;'جدول الحضور و الغياب'!$C$12,TIME(0,0,0),IF($B14&lt;'جدول الحضور و الغياب'!$C$14,TIME(1,0,0),IF($B14&lt;'جدول الحضور و الغياب'!$C$16,TIME(3,0,0),IF($B14&gt;='جدول الحضور و الغياب'!$C$16,TIME(7,0,0),0)))),IF($B$4="ممرضين وسجلات",IF($B14&lt;'جدول الحضور و الغياب'!$C$36,TIME(0,0,0),IF($B14&lt;'جدول الحضور و الغياب'!$C$38,TIME(1,0,0),IF($B14&lt;'جدول الحضور و الغياب'!$C$40,TIME(3,0,0),IF($B14&gt;='جدول الحضور و الغياب'!$C$40,TIME(7,0,0),0)))),0)))</f>
        <v>4.1666666666666664E-2</v>
      </c>
      <c r="F14" s="118">
        <f>IF(B14="",0,IF($B$4="أطباء وإداريين",IF($C14&lt;'جدول الحضور و الغياب'!$C$26,TIME(7,0,0),IF($C14&lt;'جدول الحضور و الغياب'!$C$24,TIME(3,0,0),IF($C14&lt;'جدول الحضور و الغياب'!$C$22,TIME(1,0,0),IF($C14&gt;='جدول الحضور و الغياب'!$C$22,TIME(0,0,0),0)))),IF($B$4="ممرضين وسجلات",IF($C14&lt;'جدول الحضور و الغياب'!$C$49,TIME(7,0,0),IF($C14&lt;'جدول الحضور و الغياب'!$C$47,TIME(3,0,0),IF($C14&lt;'جدول الحضور و الغياب'!$C$45,TIME(1,0,0),IF($C14&gt;='جدول الحضور و الغياب'!$C$45,TIME(0,0,0),0)))),0)))</f>
        <v>0</v>
      </c>
      <c r="G14" s="119">
        <f t="shared" si="0"/>
        <v>1.3824884792626728</v>
      </c>
      <c r="H14" s="120">
        <f t="shared" si="1"/>
        <v>8.2949308755760374</v>
      </c>
      <c r="I14" s="109"/>
      <c r="J14" s="96"/>
      <c r="K14" s="95"/>
      <c r="L14" s="95"/>
    </row>
    <row r="15" spans="1:12" ht="15.75">
      <c r="A15" s="115">
        <f t="shared" si="2"/>
        <v>41556</v>
      </c>
      <c r="B15" s="116">
        <v>0.375</v>
      </c>
      <c r="C15" s="116">
        <v>0.66666666666666663</v>
      </c>
      <c r="D15" s="117"/>
      <c r="E15" s="118">
        <f>IF(AND(B15="",D15="بدون عذر"),TIME(7,0,0),IF($B$4="أطباء وإداريين",IF($B15&lt;'جدول الحضور و الغياب'!$C$12,TIME(0,0,0),IF($B15&lt;'جدول الحضور و الغياب'!$C$14,TIME(1,0,0),IF($B15&lt;'جدول الحضور و الغياب'!$C$16,TIME(3,0,0),IF($B15&gt;='جدول الحضور و الغياب'!$C$16,TIME(7,0,0),0)))),IF($B$4="ممرضين وسجلات",IF($B15&lt;'جدول الحضور و الغياب'!$C$36,TIME(0,0,0),IF($B15&lt;'جدول الحضور و الغياب'!$C$38,TIME(1,0,0),IF($B15&lt;'جدول الحضور و الغياب'!$C$40,TIME(3,0,0),IF($B15&gt;='جدول الحضور و الغياب'!$C$40,TIME(7,0,0),0)))),0)))</f>
        <v>0</v>
      </c>
      <c r="F15" s="118">
        <f>IF(B15="",0,IF($B$4="أطباء وإداريين",IF($C15&lt;'جدول الحضور و الغياب'!$C$26,TIME(7,0,0),IF($C15&lt;'جدول الحضور و الغياب'!$C$24,TIME(3,0,0),IF($C15&lt;'جدول الحضور و الغياب'!$C$22,TIME(1,0,0),IF($C15&gt;='جدول الحضور و الغياب'!$C$22,TIME(0,0,0),0)))),IF($B$4="ممرضين وسجلات",IF($C15&lt;'جدول الحضور و الغياب'!$C$49,TIME(7,0,0),IF($C15&lt;'جدول الحضور و الغياب'!$C$47,TIME(3,0,0),IF($C15&lt;'جدول الحضور و الغياب'!$C$45,TIME(1,0,0),IF($C15&gt;='جدول الحضور و الغياب'!$C$45,TIME(0,0,0),0)))),0)))</f>
        <v>0</v>
      </c>
      <c r="G15" s="119">
        <f t="shared" si="0"/>
        <v>0</v>
      </c>
      <c r="H15" s="120">
        <f t="shared" si="1"/>
        <v>9.67741935483871</v>
      </c>
      <c r="I15" s="109"/>
      <c r="J15" s="96"/>
      <c r="K15" s="95"/>
      <c r="L15" s="97"/>
    </row>
    <row r="16" spans="1:12" ht="15.75">
      <c r="A16" s="115">
        <f t="shared" si="2"/>
        <v>41557</v>
      </c>
      <c r="B16" s="116">
        <v>0.375</v>
      </c>
      <c r="C16" s="116">
        <v>0.66666666666666663</v>
      </c>
      <c r="D16" s="117"/>
      <c r="E16" s="118">
        <f>IF(AND(B16="",D16="بدون عذر"),TIME(7,0,0),IF($B$4="أطباء وإداريين",IF($B16&lt;'جدول الحضور و الغياب'!$C$12,TIME(0,0,0),IF($B16&lt;'جدول الحضور و الغياب'!$C$14,TIME(1,0,0),IF($B16&lt;'جدول الحضور و الغياب'!$C$16,TIME(3,0,0),IF($B16&gt;='جدول الحضور و الغياب'!$C$16,TIME(7,0,0),0)))),IF($B$4="ممرضين وسجلات",IF($B16&lt;'جدول الحضور و الغياب'!$C$36,TIME(0,0,0),IF($B16&lt;'جدول الحضور و الغياب'!$C$38,TIME(1,0,0),IF($B16&lt;'جدول الحضور و الغياب'!$C$40,TIME(3,0,0),IF($B16&gt;='جدول الحضور و الغياب'!$C$40,TIME(7,0,0),0)))),0)))</f>
        <v>0</v>
      </c>
      <c r="F16" s="118">
        <f>IF(B16="",0,IF($B$4="أطباء وإداريين",IF($C16&lt;'جدول الحضور و الغياب'!$C$26,TIME(7,0,0),IF($C16&lt;'جدول الحضور و الغياب'!$C$24,TIME(3,0,0),IF($C16&lt;'جدول الحضور و الغياب'!$C$22,TIME(1,0,0),IF($C16&gt;='جدول الحضور و الغياب'!$C$22,TIME(0,0,0),0)))),IF($B$4="ممرضين وسجلات",IF($C16&lt;'جدول الحضور و الغياب'!$C$49,TIME(7,0,0),IF($C16&lt;'جدول الحضور و الغياب'!$C$47,TIME(3,0,0),IF($C16&lt;'جدول الحضور و الغياب'!$C$45,TIME(1,0,0),IF($C16&gt;='جدول الحضور و الغياب'!$C$45,TIME(0,0,0),0)))),0)))</f>
        <v>0</v>
      </c>
      <c r="G16" s="119">
        <f t="shared" si="0"/>
        <v>0</v>
      </c>
      <c r="H16" s="120">
        <f t="shared" si="1"/>
        <v>9.67741935483871</v>
      </c>
      <c r="I16" s="109"/>
      <c r="J16" s="96"/>
      <c r="K16" s="95"/>
      <c r="L16" s="97"/>
    </row>
    <row r="17" spans="1:12" ht="15.75">
      <c r="A17" s="115">
        <f t="shared" si="2"/>
        <v>41558</v>
      </c>
      <c r="B17" s="116"/>
      <c r="C17" s="116"/>
      <c r="D17" s="117"/>
      <c r="E17" s="118">
        <f>IF(AND(B17="",D17="بدون عذر"),TIME(7,0,0),IF($B$4="أطباء وإداريين",IF($B17&lt;'جدول الحضور و الغياب'!$C$12,TIME(0,0,0),IF($B17&lt;'جدول الحضور و الغياب'!$C$14,TIME(1,0,0),IF($B17&lt;'جدول الحضور و الغياب'!$C$16,TIME(3,0,0),IF($B17&gt;='جدول الحضور و الغياب'!$C$16,TIME(7,0,0),0)))),IF($B$4="ممرضين وسجلات",IF($B17&lt;'جدول الحضور و الغياب'!$C$36,TIME(0,0,0),IF($B17&lt;'جدول الحضور و الغياب'!$C$38,TIME(1,0,0),IF($B17&lt;'جدول الحضور و الغياب'!$C$40,TIME(3,0,0),IF($B17&gt;='جدول الحضور و الغياب'!$C$40,TIME(7,0,0),0)))),0)))</f>
        <v>0</v>
      </c>
      <c r="F17" s="118">
        <f>IF(B17="",0,IF($B$4="أطباء وإداريين",IF($C17&lt;'جدول الحضور و الغياب'!$C$26,TIME(7,0,0),IF($C17&lt;'جدول الحضور و الغياب'!$C$24,TIME(3,0,0),IF($C17&lt;'جدول الحضور و الغياب'!$C$22,TIME(1,0,0),IF($C17&gt;='جدول الحضور و الغياب'!$C$22,TIME(0,0,0),0)))),IF($B$4="ممرضين وسجلات",IF($C17&lt;'جدول الحضور و الغياب'!$C$49,TIME(7,0,0),IF($C17&lt;'جدول الحضور و الغياب'!$C$47,TIME(3,0,0),IF($C17&lt;'جدول الحضور و الغياب'!$C$45,TIME(1,0,0),IF($C17&gt;='جدول الحضور و الغياب'!$C$45,TIME(0,0,0),0)))),0)))</f>
        <v>0</v>
      </c>
      <c r="G17" s="119">
        <f t="shared" si="0"/>
        <v>0</v>
      </c>
      <c r="H17" s="120">
        <f t="shared" si="1"/>
        <v>9.67741935483871</v>
      </c>
      <c r="I17" s="109"/>
      <c r="J17" s="96"/>
      <c r="K17" s="95"/>
      <c r="L17" s="97"/>
    </row>
    <row r="18" spans="1:12" ht="15.75">
      <c r="A18" s="115">
        <f t="shared" si="2"/>
        <v>41559</v>
      </c>
      <c r="B18" s="116"/>
      <c r="C18" s="116"/>
      <c r="D18" s="117"/>
      <c r="E18" s="118">
        <f>IF(AND(B18="",D18="بدون عذر"),TIME(7,0,0),IF($B$4="أطباء وإداريين",IF($B18&lt;'جدول الحضور و الغياب'!$C$12,TIME(0,0,0),IF($B18&lt;'جدول الحضور و الغياب'!$C$14,TIME(1,0,0),IF($B18&lt;'جدول الحضور و الغياب'!$C$16,TIME(3,0,0),IF($B18&gt;='جدول الحضور و الغياب'!$C$16,TIME(7,0,0),0)))),IF($B$4="ممرضين وسجلات",IF($B18&lt;'جدول الحضور و الغياب'!$C$36,TIME(0,0,0),IF($B18&lt;'جدول الحضور و الغياب'!$C$38,TIME(1,0,0),IF($B18&lt;'جدول الحضور و الغياب'!$C$40,TIME(3,0,0),IF($B18&gt;='جدول الحضور و الغياب'!$C$40,TIME(7,0,0),0)))),0)))</f>
        <v>0</v>
      </c>
      <c r="F18" s="118">
        <f>IF(B18="",0,IF($B$4="أطباء وإداريين",IF($C18&lt;'جدول الحضور و الغياب'!$C$26,TIME(7,0,0),IF($C18&lt;'جدول الحضور و الغياب'!$C$24,TIME(3,0,0),IF($C18&lt;'جدول الحضور و الغياب'!$C$22,TIME(1,0,0),IF($C18&gt;='جدول الحضور و الغياب'!$C$22,TIME(0,0,0),0)))),IF($B$4="ممرضين وسجلات",IF($C18&lt;'جدول الحضور و الغياب'!$C$49,TIME(7,0,0),IF($C18&lt;'جدول الحضور و الغياب'!$C$47,TIME(3,0,0),IF($C18&lt;'جدول الحضور و الغياب'!$C$45,TIME(1,0,0),IF($C18&gt;='جدول الحضور و الغياب'!$C$45,TIME(0,0,0),0)))),0)))</f>
        <v>0</v>
      </c>
      <c r="G18" s="119">
        <f t="shared" si="0"/>
        <v>0</v>
      </c>
      <c r="H18" s="120">
        <f t="shared" si="1"/>
        <v>9.67741935483871</v>
      </c>
      <c r="I18" s="109"/>
      <c r="J18" s="96"/>
      <c r="K18" s="95"/>
      <c r="L18" s="97"/>
    </row>
    <row r="19" spans="1:12" ht="15.75">
      <c r="A19" s="115">
        <f t="shared" si="2"/>
        <v>41560</v>
      </c>
      <c r="B19" s="116">
        <v>0.375</v>
      </c>
      <c r="C19" s="116">
        <v>0.66666666666666663</v>
      </c>
      <c r="D19" s="117"/>
      <c r="E19" s="118">
        <f>IF(AND(B19="",D19="بدون عذر"),TIME(7,0,0),IF($B$4="أطباء وإداريين",IF($B19&lt;'جدول الحضور و الغياب'!$C$12,TIME(0,0,0),IF($B19&lt;'جدول الحضور و الغياب'!$C$14,TIME(1,0,0),IF($B19&lt;'جدول الحضور و الغياب'!$C$16,TIME(3,0,0),IF($B19&gt;='جدول الحضور و الغياب'!$C$16,TIME(7,0,0),0)))),IF($B$4="ممرضين وسجلات",IF($B19&lt;'جدول الحضور و الغياب'!$C$36,TIME(0,0,0),IF($B19&lt;'جدول الحضور و الغياب'!$C$38,TIME(1,0,0),IF($B19&lt;'جدول الحضور و الغياب'!$C$40,TIME(3,0,0),IF($B19&gt;='جدول الحضور و الغياب'!$C$40,TIME(7,0,0),0)))),0)))</f>
        <v>0</v>
      </c>
      <c r="F19" s="118">
        <f>IF(B19="",0,IF($B$4="أطباء وإداريين",IF($C19&lt;'جدول الحضور و الغياب'!$C$26,TIME(7,0,0),IF($C19&lt;'جدول الحضور و الغياب'!$C$24,TIME(3,0,0),IF($C19&lt;'جدول الحضور و الغياب'!$C$22,TIME(1,0,0),IF($C19&gt;='جدول الحضور و الغياب'!$C$22,TIME(0,0,0),0)))),IF($B$4="ممرضين وسجلات",IF($C19&lt;'جدول الحضور و الغياب'!$C$49,TIME(7,0,0),IF($C19&lt;'جدول الحضور و الغياب'!$C$47,TIME(3,0,0),IF($C19&lt;'جدول الحضور و الغياب'!$C$45,TIME(1,0,0),IF($C19&gt;='جدول الحضور و الغياب'!$C$45,TIME(0,0,0),0)))),0)))</f>
        <v>0</v>
      </c>
      <c r="G19" s="119">
        <f t="shared" si="0"/>
        <v>0</v>
      </c>
      <c r="H19" s="120">
        <f t="shared" si="1"/>
        <v>9.67741935483871</v>
      </c>
      <c r="I19" s="109"/>
      <c r="J19" s="96"/>
      <c r="K19" s="95"/>
      <c r="L19" s="97"/>
    </row>
    <row r="20" spans="1:12" ht="15.75">
      <c r="A20" s="115">
        <f t="shared" si="2"/>
        <v>41561</v>
      </c>
      <c r="B20" s="116">
        <v>0.375</v>
      </c>
      <c r="C20" s="116">
        <v>0.66666666666666663</v>
      </c>
      <c r="D20" s="117"/>
      <c r="E20" s="118">
        <f>IF(AND(B20="",D20="بدون عذر"),TIME(7,0,0),IF($B$4="أطباء وإداريين",IF($B20&lt;'جدول الحضور و الغياب'!$C$12,TIME(0,0,0),IF($B20&lt;'جدول الحضور و الغياب'!$C$14,TIME(1,0,0),IF($B20&lt;'جدول الحضور و الغياب'!$C$16,TIME(3,0,0),IF($B20&gt;='جدول الحضور و الغياب'!$C$16,TIME(7,0,0),0)))),IF($B$4="ممرضين وسجلات",IF($B20&lt;'جدول الحضور و الغياب'!$C$36,TIME(0,0,0),IF($B20&lt;'جدول الحضور و الغياب'!$C$38,TIME(1,0,0),IF($B20&lt;'جدول الحضور و الغياب'!$C$40,TIME(3,0,0),IF($B20&gt;='جدول الحضور و الغياب'!$C$40,TIME(7,0,0),0)))),0)))</f>
        <v>0</v>
      </c>
      <c r="F20" s="118">
        <f>IF(B20="",0,IF($B$4="أطباء وإداريين",IF($C20&lt;'جدول الحضور و الغياب'!$C$26,TIME(7,0,0),IF($C20&lt;'جدول الحضور و الغياب'!$C$24,TIME(3,0,0),IF($C20&lt;'جدول الحضور و الغياب'!$C$22,TIME(1,0,0),IF($C20&gt;='جدول الحضور و الغياب'!$C$22,TIME(0,0,0),0)))),IF($B$4="ممرضين وسجلات",IF($C20&lt;'جدول الحضور و الغياب'!$C$49,TIME(7,0,0),IF($C20&lt;'جدول الحضور و الغياب'!$C$47,TIME(3,0,0),IF($C20&lt;'جدول الحضور و الغياب'!$C$45,TIME(1,0,0),IF($C20&gt;='جدول الحضور و الغياب'!$C$45,TIME(0,0,0),0)))),0)))</f>
        <v>0</v>
      </c>
      <c r="G20" s="119">
        <f t="shared" si="0"/>
        <v>0</v>
      </c>
      <c r="H20" s="120">
        <f t="shared" si="1"/>
        <v>9.67741935483871</v>
      </c>
      <c r="I20" s="109"/>
      <c r="J20" s="96"/>
      <c r="K20" s="95"/>
      <c r="L20" s="97"/>
    </row>
    <row r="21" spans="1:12" ht="15.75">
      <c r="A21" s="115">
        <f t="shared" si="2"/>
        <v>41562</v>
      </c>
      <c r="B21" s="116">
        <v>0.375</v>
      </c>
      <c r="C21" s="116">
        <v>0.66666666666666663</v>
      </c>
      <c r="D21" s="117"/>
      <c r="E21" s="118">
        <f>IF(AND(B21="",D21="بدون عذر"),TIME(7,0,0),IF($B$4="أطباء وإداريين",IF($B21&lt;'جدول الحضور و الغياب'!$C$12,TIME(0,0,0),IF($B21&lt;'جدول الحضور و الغياب'!$C$14,TIME(1,0,0),IF($B21&lt;'جدول الحضور و الغياب'!$C$16,TIME(3,0,0),IF($B21&gt;='جدول الحضور و الغياب'!$C$16,TIME(7,0,0),0)))),IF($B$4="ممرضين وسجلات",IF($B21&lt;'جدول الحضور و الغياب'!$C$36,TIME(0,0,0),IF($B21&lt;'جدول الحضور و الغياب'!$C$38,TIME(1,0,0),IF($B21&lt;'جدول الحضور و الغياب'!$C$40,TIME(3,0,0),IF($B21&gt;='جدول الحضور و الغياب'!$C$40,TIME(7,0,0),0)))),0)))</f>
        <v>0</v>
      </c>
      <c r="F21" s="118">
        <f>IF(B21="",0,IF($B$4="أطباء وإداريين",IF($C21&lt;'جدول الحضور و الغياب'!$C$26,TIME(7,0,0),IF($C21&lt;'جدول الحضور و الغياب'!$C$24,TIME(3,0,0),IF($C21&lt;'جدول الحضور و الغياب'!$C$22,TIME(1,0,0),IF($C21&gt;='جدول الحضور و الغياب'!$C$22,TIME(0,0,0),0)))),IF($B$4="ممرضين وسجلات",IF($C21&lt;'جدول الحضور و الغياب'!$C$49,TIME(7,0,0),IF($C21&lt;'جدول الحضور و الغياب'!$C$47,TIME(3,0,0),IF($C21&lt;'جدول الحضور و الغياب'!$C$45,TIME(1,0,0),IF($C21&gt;='جدول الحضور و الغياب'!$C$45,TIME(0,0,0),0)))),0)))</f>
        <v>0</v>
      </c>
      <c r="G21" s="119">
        <f t="shared" si="0"/>
        <v>0</v>
      </c>
      <c r="H21" s="120">
        <f t="shared" si="1"/>
        <v>9.67741935483871</v>
      </c>
      <c r="I21" s="109"/>
      <c r="J21" s="96"/>
      <c r="K21" s="95"/>
      <c r="L21" s="97"/>
    </row>
    <row r="22" spans="1:12" ht="15.75">
      <c r="A22" s="115">
        <f t="shared" si="2"/>
        <v>41563</v>
      </c>
      <c r="B22" s="116">
        <v>0.375</v>
      </c>
      <c r="C22" s="116">
        <v>0.66666666666666663</v>
      </c>
      <c r="D22" s="117"/>
      <c r="E22" s="118">
        <f>IF(AND(B22="",D22="بدون عذر"),TIME(7,0,0),IF($B$4="أطباء وإداريين",IF($B22&lt;'جدول الحضور و الغياب'!$C$12,TIME(0,0,0),IF($B22&lt;'جدول الحضور و الغياب'!$C$14,TIME(1,0,0),IF($B22&lt;'جدول الحضور و الغياب'!$C$16,TIME(3,0,0),IF($B22&gt;='جدول الحضور و الغياب'!$C$16,TIME(7,0,0),0)))),IF($B$4="ممرضين وسجلات",IF($B22&lt;'جدول الحضور و الغياب'!$C$36,TIME(0,0,0),IF($B22&lt;'جدول الحضور و الغياب'!$C$38,TIME(1,0,0),IF($B22&lt;'جدول الحضور و الغياب'!$C$40,TIME(3,0,0),IF($B22&gt;='جدول الحضور و الغياب'!$C$40,TIME(7,0,0),0)))),0)))</f>
        <v>0</v>
      </c>
      <c r="F22" s="118">
        <f>IF(B22="",0,IF($B$4="أطباء وإداريين",IF($C22&lt;'جدول الحضور و الغياب'!$C$26,TIME(7,0,0),IF($C22&lt;'جدول الحضور و الغياب'!$C$24,TIME(3,0,0),IF($C22&lt;'جدول الحضور و الغياب'!$C$22,TIME(1,0,0),IF($C22&gt;='جدول الحضور و الغياب'!$C$22,TIME(0,0,0),0)))),IF($B$4="ممرضين وسجلات",IF($C22&lt;'جدول الحضور و الغياب'!$C$49,TIME(7,0,0),IF($C22&lt;'جدول الحضور و الغياب'!$C$47,TIME(3,0,0),IF($C22&lt;'جدول الحضور و الغياب'!$C$45,TIME(1,0,0),IF($C22&gt;='جدول الحضور و الغياب'!$C$45,TIME(0,0,0),0)))),0)))</f>
        <v>0</v>
      </c>
      <c r="G22" s="119">
        <f t="shared" si="0"/>
        <v>0</v>
      </c>
      <c r="H22" s="120">
        <f t="shared" si="1"/>
        <v>9.67741935483871</v>
      </c>
      <c r="I22" s="109"/>
      <c r="J22" s="96"/>
      <c r="K22" s="95"/>
      <c r="L22" s="97"/>
    </row>
    <row r="23" spans="1:12" ht="15.75">
      <c r="A23" s="115">
        <f t="shared" si="2"/>
        <v>41564</v>
      </c>
      <c r="B23" s="116">
        <v>0.375</v>
      </c>
      <c r="C23" s="116">
        <v>0.66666666666666663</v>
      </c>
      <c r="D23" s="117"/>
      <c r="E23" s="118">
        <f>IF(AND(B23="",D23="بدون عذر"),TIME(7,0,0),IF($B$4="أطباء وإداريين",IF($B23&lt;'جدول الحضور و الغياب'!$C$12,TIME(0,0,0),IF($B23&lt;'جدول الحضور و الغياب'!$C$14,TIME(1,0,0),IF($B23&lt;'جدول الحضور و الغياب'!$C$16,TIME(3,0,0),IF($B23&gt;='جدول الحضور و الغياب'!$C$16,TIME(7,0,0),0)))),IF($B$4="ممرضين وسجلات",IF($B23&lt;'جدول الحضور و الغياب'!$C$36,TIME(0,0,0),IF($B23&lt;'جدول الحضور و الغياب'!$C$38,TIME(1,0,0),IF($B23&lt;'جدول الحضور و الغياب'!$C$40,TIME(3,0,0),IF($B23&gt;='جدول الحضور و الغياب'!$C$40,TIME(7,0,0),0)))),0)))</f>
        <v>0</v>
      </c>
      <c r="F23" s="118">
        <f>IF(B23="",0,IF($B$4="أطباء وإداريين",IF($C23&lt;'جدول الحضور و الغياب'!$C$26,TIME(7,0,0),IF($C23&lt;'جدول الحضور و الغياب'!$C$24,TIME(3,0,0),IF($C23&lt;'جدول الحضور و الغياب'!$C$22,TIME(1,0,0),IF($C23&gt;='جدول الحضور و الغياب'!$C$22,TIME(0,0,0),0)))),IF($B$4="ممرضين وسجلات",IF($C23&lt;'جدول الحضور و الغياب'!$C$49,TIME(7,0,0),IF($C23&lt;'جدول الحضور و الغياب'!$C$47,TIME(3,0,0),IF($C23&lt;'جدول الحضور و الغياب'!$C$45,TIME(1,0,0),IF($C23&gt;='جدول الحضور و الغياب'!$C$45,TIME(0,0,0),0)))),0)))</f>
        <v>0</v>
      </c>
      <c r="G23" s="119">
        <f t="shared" si="0"/>
        <v>0</v>
      </c>
      <c r="H23" s="120">
        <f t="shared" si="1"/>
        <v>9.67741935483871</v>
      </c>
      <c r="I23" s="109"/>
      <c r="J23" s="96"/>
      <c r="K23" s="95"/>
      <c r="L23" s="97"/>
    </row>
    <row r="24" spans="1:12" ht="15.75">
      <c r="A24" s="115">
        <f t="shared" si="2"/>
        <v>41565</v>
      </c>
      <c r="B24" s="116"/>
      <c r="C24" s="116"/>
      <c r="D24" s="117" t="s">
        <v>95</v>
      </c>
      <c r="E24" s="118">
        <f>IF(AND(B24="",D24="بدون عذر"),TIME(7,0,0),IF($B$4="أطباء وإداريين",IF($B24&lt;'جدول الحضور و الغياب'!$C$12,TIME(0,0,0),IF($B24&lt;'جدول الحضور و الغياب'!$C$14,TIME(1,0,0),IF($B24&lt;'جدول الحضور و الغياب'!$C$16,TIME(3,0,0),IF($B24&gt;='جدول الحضور و الغياب'!$C$16,TIME(7,0,0),0)))),IF($B$4="ممرضين وسجلات",IF($B24&lt;'جدول الحضور و الغياب'!$C$36,TIME(0,0,0),IF($B24&lt;'جدول الحضور و الغياب'!$C$38,TIME(1,0,0),IF($B24&lt;'جدول الحضور و الغياب'!$C$40,TIME(3,0,0),IF($B24&gt;='جدول الحضور و الغياب'!$C$40,TIME(7,0,0),0)))),0)))</f>
        <v>0</v>
      </c>
      <c r="F24" s="118">
        <f>IF(B24="",0,IF($B$4="أطباء وإداريين",IF($C24&lt;'جدول الحضور و الغياب'!$C$26,TIME(7,0,0),IF($C24&lt;'جدول الحضور و الغياب'!$C$24,TIME(3,0,0),IF($C24&lt;'جدول الحضور و الغياب'!$C$22,TIME(1,0,0),IF($C24&gt;='جدول الحضور و الغياب'!$C$22,TIME(0,0,0),0)))),IF($B$4="ممرضين وسجلات",IF($C24&lt;'جدول الحضور و الغياب'!$C$49,TIME(7,0,0),IF($C24&lt;'جدول الحضور و الغياب'!$C$47,TIME(3,0,0),IF($C24&lt;'جدول الحضور و الغياب'!$C$45,TIME(1,0,0),IF($C24&gt;='جدول الحضور و الغياب'!$C$45,TIME(0,0,0),0)))),0)))</f>
        <v>0</v>
      </c>
      <c r="G24" s="119">
        <f t="shared" si="0"/>
        <v>0</v>
      </c>
      <c r="H24" s="120">
        <f t="shared" si="1"/>
        <v>9.67741935483871</v>
      </c>
      <c r="I24" s="109"/>
      <c r="J24" s="96"/>
      <c r="K24" s="95"/>
      <c r="L24" s="97"/>
    </row>
    <row r="25" spans="1:12" ht="15.75">
      <c r="A25" s="115">
        <f t="shared" si="2"/>
        <v>41566</v>
      </c>
      <c r="B25" s="116"/>
      <c r="C25" s="116"/>
      <c r="D25" s="117" t="s">
        <v>95</v>
      </c>
      <c r="E25" s="118">
        <f>IF(AND(B25="",D25="بدون عذر"),TIME(7,0,0),IF($B$4="أطباء وإداريين",IF($B25&lt;'جدول الحضور و الغياب'!$C$12,TIME(0,0,0),IF($B25&lt;'جدول الحضور و الغياب'!$C$14,TIME(1,0,0),IF($B25&lt;'جدول الحضور و الغياب'!$C$16,TIME(3,0,0),IF($B25&gt;='جدول الحضور و الغياب'!$C$16,TIME(7,0,0),0)))),IF($B$4="ممرضين وسجلات",IF($B25&lt;'جدول الحضور و الغياب'!$C$36,TIME(0,0,0),IF($B25&lt;'جدول الحضور و الغياب'!$C$38,TIME(1,0,0),IF($B25&lt;'جدول الحضور و الغياب'!$C$40,TIME(3,0,0),IF($B25&gt;='جدول الحضور و الغياب'!$C$40,TIME(7,0,0),0)))),0)))</f>
        <v>0</v>
      </c>
      <c r="F25" s="118">
        <f>IF(B25="",0,IF($B$4="أطباء وإداريين",IF($C25&lt;'جدول الحضور و الغياب'!$C$26,TIME(7,0,0),IF($C25&lt;'جدول الحضور و الغياب'!$C$24,TIME(3,0,0),IF($C25&lt;'جدول الحضور و الغياب'!$C$22,TIME(1,0,0),IF($C25&gt;='جدول الحضور و الغياب'!$C$22,TIME(0,0,0),0)))),IF($B$4="ممرضين وسجلات",IF($C25&lt;'جدول الحضور و الغياب'!$C$49,TIME(7,0,0),IF($C25&lt;'جدول الحضور و الغياب'!$C$47,TIME(3,0,0),IF($C25&lt;'جدول الحضور و الغياب'!$C$45,TIME(1,0,0),IF($C25&gt;='جدول الحضور و الغياب'!$C$45,TIME(0,0,0),0)))),0)))</f>
        <v>0</v>
      </c>
      <c r="G25" s="119">
        <f t="shared" si="0"/>
        <v>0</v>
      </c>
      <c r="H25" s="120">
        <f t="shared" si="1"/>
        <v>9.67741935483871</v>
      </c>
      <c r="I25" s="109"/>
      <c r="J25" s="96"/>
      <c r="K25" s="95"/>
      <c r="L25" s="97"/>
    </row>
    <row r="26" spans="1:12" ht="15.75">
      <c r="A26" s="115">
        <f t="shared" si="2"/>
        <v>41567</v>
      </c>
      <c r="B26" s="116">
        <v>0.375</v>
      </c>
      <c r="C26" s="116">
        <v>0.66666666666666663</v>
      </c>
      <c r="D26" s="117"/>
      <c r="E26" s="118">
        <f>IF(AND(B26="",D26="بدون عذر"),TIME(7,0,0),IF($B$4="أطباء وإداريين",IF($B26&lt;'جدول الحضور و الغياب'!$C$12,TIME(0,0,0),IF($B26&lt;'جدول الحضور و الغياب'!$C$14,TIME(1,0,0),IF($B26&lt;'جدول الحضور و الغياب'!$C$16,TIME(3,0,0),IF($B26&gt;='جدول الحضور و الغياب'!$C$16,TIME(7,0,0),0)))),IF($B$4="ممرضين وسجلات",IF($B26&lt;'جدول الحضور و الغياب'!$C$36,TIME(0,0,0),IF($B26&lt;'جدول الحضور و الغياب'!$C$38,TIME(1,0,0),IF($B26&lt;'جدول الحضور و الغياب'!$C$40,TIME(3,0,0),IF($B26&gt;='جدول الحضور و الغياب'!$C$40,TIME(7,0,0),0)))),0)))</f>
        <v>0</v>
      </c>
      <c r="F26" s="118">
        <f>IF(B26="",0,IF($B$4="أطباء وإداريين",IF($C26&lt;'جدول الحضور و الغياب'!$C$26,TIME(7,0,0),IF($C26&lt;'جدول الحضور و الغياب'!$C$24,TIME(3,0,0),IF($C26&lt;'جدول الحضور و الغياب'!$C$22,TIME(1,0,0),IF($C26&gt;='جدول الحضور و الغياب'!$C$22,TIME(0,0,0),0)))),IF($B$4="ممرضين وسجلات",IF($C26&lt;'جدول الحضور و الغياب'!$C$49,TIME(7,0,0),IF($C26&lt;'جدول الحضور و الغياب'!$C$47,TIME(3,0,0),IF($C26&lt;'جدول الحضور و الغياب'!$C$45,TIME(1,0,0),IF($C26&gt;='جدول الحضور و الغياب'!$C$45,TIME(0,0,0),0)))),0)))</f>
        <v>0</v>
      </c>
      <c r="G26" s="119">
        <f t="shared" si="0"/>
        <v>0</v>
      </c>
      <c r="H26" s="120">
        <f t="shared" si="1"/>
        <v>9.67741935483871</v>
      </c>
      <c r="I26" s="109"/>
      <c r="J26" s="96"/>
      <c r="K26" s="95"/>
      <c r="L26" s="97"/>
    </row>
    <row r="27" spans="1:12" ht="15.75">
      <c r="A27" s="115">
        <f t="shared" si="2"/>
        <v>41568</v>
      </c>
      <c r="B27" s="116">
        <v>0.375</v>
      </c>
      <c r="C27" s="116">
        <v>0.66666666666666663</v>
      </c>
      <c r="D27" s="117"/>
      <c r="E27" s="118">
        <f>IF(AND(B27="",D27="بدون عذر"),TIME(7,0,0),IF($B$4="أطباء وإداريين",IF($B27&lt;'جدول الحضور و الغياب'!$C$12,TIME(0,0,0),IF($B27&lt;'جدول الحضور و الغياب'!$C$14,TIME(1,0,0),IF($B27&lt;'جدول الحضور و الغياب'!$C$16,TIME(3,0,0),IF($B27&gt;='جدول الحضور و الغياب'!$C$16,TIME(7,0,0),0)))),IF($B$4="ممرضين وسجلات",IF($B27&lt;'جدول الحضور و الغياب'!$C$36,TIME(0,0,0),IF($B27&lt;'جدول الحضور و الغياب'!$C$38,TIME(1,0,0),IF($B27&lt;'جدول الحضور و الغياب'!$C$40,TIME(3,0,0),IF($B27&gt;='جدول الحضور و الغياب'!$C$40,TIME(7,0,0),0)))),0)))</f>
        <v>0</v>
      </c>
      <c r="F27" s="118">
        <f>IF(B27="",0,IF($B$4="أطباء وإداريين",IF($C27&lt;'جدول الحضور و الغياب'!$C$26,TIME(7,0,0),IF($C27&lt;'جدول الحضور و الغياب'!$C$24,TIME(3,0,0),IF($C27&lt;'جدول الحضور و الغياب'!$C$22,TIME(1,0,0),IF($C27&gt;='جدول الحضور و الغياب'!$C$22,TIME(0,0,0),0)))),IF($B$4="ممرضين وسجلات",IF($C27&lt;'جدول الحضور و الغياب'!$C$49,TIME(7,0,0),IF($C27&lt;'جدول الحضور و الغياب'!$C$47,TIME(3,0,0),IF($C27&lt;'جدول الحضور و الغياب'!$C$45,TIME(1,0,0),IF($C27&gt;='جدول الحضور و الغياب'!$C$45,TIME(0,0,0),0)))),0)))</f>
        <v>0</v>
      </c>
      <c r="G27" s="119">
        <f t="shared" si="0"/>
        <v>0</v>
      </c>
      <c r="H27" s="120">
        <f t="shared" si="1"/>
        <v>9.67741935483871</v>
      </c>
      <c r="I27" s="109"/>
      <c r="J27" s="96"/>
      <c r="K27" s="95"/>
      <c r="L27" s="97"/>
    </row>
    <row r="28" spans="1:12" ht="15.75">
      <c r="A28" s="115">
        <f t="shared" si="2"/>
        <v>41569</v>
      </c>
      <c r="B28" s="116">
        <v>0.375</v>
      </c>
      <c r="C28" s="116">
        <v>0.66666666666666663</v>
      </c>
      <c r="D28" s="117"/>
      <c r="E28" s="118">
        <f>IF(AND(B28="",D28="بدون عذر"),TIME(7,0,0),IF($B$4="أطباء وإداريين",IF($B28&lt;'جدول الحضور و الغياب'!$C$12,TIME(0,0,0),IF($B28&lt;'جدول الحضور و الغياب'!$C$14,TIME(1,0,0),IF($B28&lt;'جدول الحضور و الغياب'!$C$16,TIME(3,0,0),IF($B28&gt;='جدول الحضور و الغياب'!$C$16,TIME(7,0,0),0)))),IF($B$4="ممرضين وسجلات",IF($B28&lt;'جدول الحضور و الغياب'!$C$36,TIME(0,0,0),IF($B28&lt;'جدول الحضور و الغياب'!$C$38,TIME(1,0,0),IF($B28&lt;'جدول الحضور و الغياب'!$C$40,TIME(3,0,0),IF($B28&gt;='جدول الحضور و الغياب'!$C$40,TIME(7,0,0),0)))),0)))</f>
        <v>0</v>
      </c>
      <c r="F28" s="118">
        <f>IF(B28="",0,IF($B$4="أطباء وإداريين",IF($C28&lt;'جدول الحضور و الغياب'!$C$26,TIME(7,0,0),IF($C28&lt;'جدول الحضور و الغياب'!$C$24,TIME(3,0,0),IF($C28&lt;'جدول الحضور و الغياب'!$C$22,TIME(1,0,0),IF($C28&gt;='جدول الحضور و الغياب'!$C$22,TIME(0,0,0),0)))),IF($B$4="ممرضين وسجلات",IF($C28&lt;'جدول الحضور و الغياب'!$C$49,TIME(7,0,0),IF($C28&lt;'جدول الحضور و الغياب'!$C$47,TIME(3,0,0),IF($C28&lt;'جدول الحضور و الغياب'!$C$45,TIME(1,0,0),IF($C28&gt;='جدول الحضور و الغياب'!$C$45,TIME(0,0,0),0)))),0)))</f>
        <v>0</v>
      </c>
      <c r="G28" s="119">
        <f t="shared" si="0"/>
        <v>0</v>
      </c>
      <c r="H28" s="120">
        <f t="shared" si="1"/>
        <v>9.67741935483871</v>
      </c>
      <c r="I28" s="109"/>
      <c r="J28" s="96"/>
      <c r="K28" s="98"/>
      <c r="L28" s="97"/>
    </row>
    <row r="29" spans="1:12" ht="15.75">
      <c r="A29" s="115">
        <f t="shared" si="2"/>
        <v>41570</v>
      </c>
      <c r="B29" s="116">
        <v>0.375</v>
      </c>
      <c r="C29" s="116">
        <v>0.66666666666666663</v>
      </c>
      <c r="D29" s="117"/>
      <c r="E29" s="118">
        <f>IF(AND(B29="",D29="بدون عذر"),TIME(7,0,0),IF($B$4="أطباء وإداريين",IF($B29&lt;'جدول الحضور و الغياب'!$C$12,TIME(0,0,0),IF($B29&lt;'جدول الحضور و الغياب'!$C$14,TIME(1,0,0),IF($B29&lt;'جدول الحضور و الغياب'!$C$16,TIME(3,0,0),IF($B29&gt;='جدول الحضور و الغياب'!$C$16,TIME(7,0,0),0)))),IF($B$4="ممرضين وسجلات",IF($B29&lt;'جدول الحضور و الغياب'!$C$36,TIME(0,0,0),IF($B29&lt;'جدول الحضور و الغياب'!$C$38,TIME(1,0,0),IF($B29&lt;'جدول الحضور و الغياب'!$C$40,TIME(3,0,0),IF($B29&gt;='جدول الحضور و الغياب'!$C$40,TIME(7,0,0),0)))),0)))</f>
        <v>0</v>
      </c>
      <c r="F29" s="118">
        <f>IF(B29="",0,IF($B$4="أطباء وإداريين",IF($C29&lt;'جدول الحضور و الغياب'!$C$26,TIME(7,0,0),IF($C29&lt;'جدول الحضور و الغياب'!$C$24,TIME(3,0,0),IF($C29&lt;'جدول الحضور و الغياب'!$C$22,TIME(1,0,0),IF($C29&gt;='جدول الحضور و الغياب'!$C$22,TIME(0,0,0),0)))),IF($B$4="ممرضين وسجلات",IF($C29&lt;'جدول الحضور و الغياب'!$C$49,TIME(7,0,0),IF($C29&lt;'جدول الحضور و الغياب'!$C$47,TIME(3,0,0),IF($C29&lt;'جدول الحضور و الغياب'!$C$45,TIME(1,0,0),IF($C29&gt;='جدول الحضور و الغياب'!$C$45,TIME(0,0,0),0)))),0)))</f>
        <v>0</v>
      </c>
      <c r="G29" s="119">
        <f t="shared" si="0"/>
        <v>0</v>
      </c>
      <c r="H29" s="120">
        <f t="shared" si="1"/>
        <v>9.67741935483871</v>
      </c>
      <c r="I29" s="109"/>
      <c r="J29" s="96"/>
      <c r="K29" s="98"/>
      <c r="L29" s="99"/>
    </row>
    <row r="30" spans="1:12" ht="15.75">
      <c r="A30" s="115">
        <f t="shared" si="2"/>
        <v>41571</v>
      </c>
      <c r="B30" s="116">
        <v>0.375</v>
      </c>
      <c r="C30" s="116">
        <v>0.66666666666666663</v>
      </c>
      <c r="D30" s="117"/>
      <c r="E30" s="118">
        <f>IF(AND(B30="",D30="بدون عذر"),TIME(7,0,0),IF($B$4="أطباء وإداريين",IF($B30&lt;'جدول الحضور و الغياب'!$C$12,TIME(0,0,0),IF($B30&lt;'جدول الحضور و الغياب'!$C$14,TIME(1,0,0),IF($B30&lt;'جدول الحضور و الغياب'!$C$16,TIME(3,0,0),IF($B30&gt;='جدول الحضور و الغياب'!$C$16,TIME(7,0,0),0)))),IF($B$4="ممرضين وسجلات",IF($B30&lt;'جدول الحضور و الغياب'!$C$36,TIME(0,0,0),IF($B30&lt;'جدول الحضور و الغياب'!$C$38,TIME(1,0,0),IF($B30&lt;'جدول الحضور و الغياب'!$C$40,TIME(3,0,0),IF($B30&gt;='جدول الحضور و الغياب'!$C$40,TIME(7,0,0),0)))),0)))</f>
        <v>0</v>
      </c>
      <c r="F30" s="118">
        <f>IF(B30="",0,IF($B$4="أطباء وإداريين",IF($C30&lt;'جدول الحضور و الغياب'!$C$26,TIME(7,0,0),IF($C30&lt;'جدول الحضور و الغياب'!$C$24,TIME(3,0,0),IF($C30&lt;'جدول الحضور و الغياب'!$C$22,TIME(1,0,0),IF($C30&gt;='جدول الحضور و الغياب'!$C$22,TIME(0,0,0),0)))),IF($B$4="ممرضين وسجلات",IF($C30&lt;'جدول الحضور و الغياب'!$C$49,TIME(7,0,0),IF($C30&lt;'جدول الحضور و الغياب'!$C$47,TIME(3,0,0),IF($C30&lt;'جدول الحضور و الغياب'!$C$45,TIME(1,0,0),IF($C30&gt;='جدول الحضور و الغياب'!$C$45,TIME(0,0,0),0)))),0)))</f>
        <v>0</v>
      </c>
      <c r="G30" s="119">
        <f t="shared" si="0"/>
        <v>0</v>
      </c>
      <c r="H30" s="120">
        <f t="shared" si="1"/>
        <v>9.67741935483871</v>
      </c>
      <c r="I30" s="109"/>
      <c r="J30" s="96"/>
      <c r="K30" s="98"/>
      <c r="L30" s="97"/>
    </row>
    <row r="31" spans="1:12" ht="15.75">
      <c r="A31" s="115">
        <f t="shared" si="2"/>
        <v>41572</v>
      </c>
      <c r="B31" s="116"/>
      <c r="C31" s="116"/>
      <c r="D31" s="117"/>
      <c r="E31" s="118">
        <f>IF(AND(B31="",D31="بدون عذر"),TIME(7,0,0),IF($B$4="أطباء وإداريين",IF($B31&lt;'جدول الحضور و الغياب'!$C$12,TIME(0,0,0),IF($B31&lt;'جدول الحضور و الغياب'!$C$14,TIME(1,0,0),IF($B31&lt;'جدول الحضور و الغياب'!$C$16,TIME(3,0,0),IF($B31&gt;='جدول الحضور و الغياب'!$C$16,TIME(7,0,0),0)))),IF($B$4="ممرضين وسجلات",IF($B31&lt;'جدول الحضور و الغياب'!$C$36,TIME(0,0,0),IF($B31&lt;'جدول الحضور و الغياب'!$C$38,TIME(1,0,0),IF($B31&lt;'جدول الحضور و الغياب'!$C$40,TIME(3,0,0),IF($B31&gt;='جدول الحضور و الغياب'!$C$40,TIME(7,0,0),0)))),0)))</f>
        <v>0</v>
      </c>
      <c r="F31" s="118">
        <f>IF(B31="",0,IF($B$4="أطباء وإداريين",IF($C31&lt;'جدول الحضور و الغياب'!$C$26,TIME(7,0,0),IF($C31&lt;'جدول الحضور و الغياب'!$C$24,TIME(3,0,0),IF($C31&lt;'جدول الحضور و الغياب'!$C$22,TIME(1,0,0),IF($C31&gt;='جدول الحضور و الغياب'!$C$22,TIME(0,0,0),0)))),IF($B$4="ممرضين وسجلات",IF($C31&lt;'جدول الحضور و الغياب'!$C$49,TIME(7,0,0),IF($C31&lt;'جدول الحضور و الغياب'!$C$47,TIME(3,0,0),IF($C31&lt;'جدول الحضور و الغياب'!$C$45,TIME(1,0,0),IF($C31&gt;='جدول الحضور و الغياب'!$C$45,TIME(0,0,0),0)))),0)))</f>
        <v>0</v>
      </c>
      <c r="G31" s="119">
        <f t="shared" si="0"/>
        <v>0</v>
      </c>
      <c r="H31" s="120">
        <f t="shared" si="1"/>
        <v>9.67741935483871</v>
      </c>
      <c r="I31" s="109"/>
      <c r="J31" s="96"/>
      <c r="K31" s="98"/>
      <c r="L31" s="97"/>
    </row>
    <row r="32" spans="1:12" ht="15.75">
      <c r="A32" s="115">
        <f t="shared" si="2"/>
        <v>41573</v>
      </c>
      <c r="B32" s="116"/>
      <c r="C32" s="116"/>
      <c r="D32" s="117"/>
      <c r="E32" s="118">
        <f>IF(AND(B32="",D32="بدون عذر"),TIME(7,0,0),IF($B$4="أطباء وإداريين",IF($B32&lt;'جدول الحضور و الغياب'!$C$12,TIME(0,0,0),IF($B32&lt;'جدول الحضور و الغياب'!$C$14,TIME(1,0,0),IF($B32&lt;'جدول الحضور و الغياب'!$C$16,TIME(3,0,0),IF($B32&gt;='جدول الحضور و الغياب'!$C$16,TIME(7,0,0),0)))),IF($B$4="ممرضين وسجلات",IF($B32&lt;'جدول الحضور و الغياب'!$C$36,TIME(0,0,0),IF($B32&lt;'جدول الحضور و الغياب'!$C$38,TIME(1,0,0),IF($B32&lt;'جدول الحضور و الغياب'!$C$40,TIME(3,0,0),IF($B32&gt;='جدول الحضور و الغياب'!$C$40,TIME(7,0,0),0)))),0)))</f>
        <v>0</v>
      </c>
      <c r="F32" s="118">
        <f>IF(B32="",0,IF($B$4="أطباء وإداريين",IF($C32&lt;'جدول الحضور و الغياب'!$C$26,TIME(7,0,0),IF($C32&lt;'جدول الحضور و الغياب'!$C$24,TIME(3,0,0),IF($C32&lt;'جدول الحضور و الغياب'!$C$22,TIME(1,0,0),IF($C32&gt;='جدول الحضور و الغياب'!$C$22,TIME(0,0,0),0)))),IF($B$4="ممرضين وسجلات",IF($C32&lt;'جدول الحضور و الغياب'!$C$49,TIME(7,0,0),IF($C32&lt;'جدول الحضور و الغياب'!$C$47,TIME(3,0,0),IF($C32&lt;'جدول الحضور و الغياب'!$C$45,TIME(1,0,0),IF($C32&gt;='جدول الحضور و الغياب'!$C$45,TIME(0,0,0),0)))),0)))</f>
        <v>0</v>
      </c>
      <c r="G32" s="119">
        <f t="shared" si="0"/>
        <v>0</v>
      </c>
      <c r="H32" s="120">
        <f t="shared" si="1"/>
        <v>9.67741935483871</v>
      </c>
      <c r="I32" s="109"/>
      <c r="J32" s="96"/>
      <c r="K32" s="98"/>
      <c r="L32" s="97"/>
    </row>
    <row r="33" spans="1:12" ht="15.75">
      <c r="A33" s="115">
        <f t="shared" si="2"/>
        <v>41574</v>
      </c>
      <c r="B33" s="116">
        <v>0.375</v>
      </c>
      <c r="C33" s="116">
        <v>0.66666666666666663</v>
      </c>
      <c r="D33" s="117"/>
      <c r="E33" s="118">
        <f>IF(AND(B33="",D33="بدون عذر"),TIME(7,0,0),IF($B$4="أطباء وإداريين",IF($B33&lt;'جدول الحضور و الغياب'!$C$12,TIME(0,0,0),IF($B33&lt;'جدول الحضور و الغياب'!$C$14,TIME(1,0,0),IF($B33&lt;'جدول الحضور و الغياب'!$C$16,TIME(3,0,0),IF($B33&gt;='جدول الحضور و الغياب'!$C$16,TIME(7,0,0),0)))),IF($B$4="ممرضين وسجلات",IF($B33&lt;'جدول الحضور و الغياب'!$C$36,TIME(0,0,0),IF($B33&lt;'جدول الحضور و الغياب'!$C$38,TIME(1,0,0),IF($B33&lt;'جدول الحضور و الغياب'!$C$40,TIME(3,0,0),IF($B33&gt;='جدول الحضور و الغياب'!$C$40,TIME(7,0,0),0)))),0)))</f>
        <v>0</v>
      </c>
      <c r="F33" s="118">
        <f>IF(B33="",0,IF($B$4="أطباء وإداريين",IF($C33&lt;'جدول الحضور و الغياب'!$C$26,TIME(7,0,0),IF($C33&lt;'جدول الحضور و الغياب'!$C$24,TIME(3,0,0),IF($C33&lt;'جدول الحضور و الغياب'!$C$22,TIME(1,0,0),IF($C33&gt;='جدول الحضور و الغياب'!$C$22,TIME(0,0,0),0)))),IF($B$4="ممرضين وسجلات",IF($C33&lt;'جدول الحضور و الغياب'!$C$49,TIME(7,0,0),IF($C33&lt;'جدول الحضور و الغياب'!$C$47,TIME(3,0,0),IF($C33&lt;'جدول الحضور و الغياب'!$C$45,TIME(1,0,0),IF($C33&gt;='جدول الحضور و الغياب'!$C$45,TIME(0,0,0),0)))),0)))</f>
        <v>0</v>
      </c>
      <c r="G33" s="119">
        <f t="shared" si="0"/>
        <v>0</v>
      </c>
      <c r="H33" s="120">
        <f t="shared" si="1"/>
        <v>9.67741935483871</v>
      </c>
      <c r="I33" s="109"/>
      <c r="J33" s="96"/>
      <c r="K33" s="98"/>
      <c r="L33" s="97"/>
    </row>
    <row r="34" spans="1:12" ht="15.75">
      <c r="A34" s="115">
        <f>A33+1</f>
        <v>41575</v>
      </c>
      <c r="B34" s="116">
        <v>0.375</v>
      </c>
      <c r="C34" s="116">
        <v>0.66666666666666663</v>
      </c>
      <c r="D34" s="117"/>
      <c r="E34" s="118">
        <f>IF(AND(B34="",D34="بدون عذر"),TIME(7,0,0),IF($B$4="أطباء وإداريين",IF($B34&lt;'جدول الحضور و الغياب'!$C$12,TIME(0,0,0),IF($B34&lt;'جدول الحضور و الغياب'!$C$14,TIME(1,0,0),IF($B34&lt;'جدول الحضور و الغياب'!$C$16,TIME(3,0,0),IF($B34&gt;='جدول الحضور و الغياب'!$C$16,TIME(7,0,0),0)))),IF($B$4="ممرضين وسجلات",IF($B34&lt;'جدول الحضور و الغياب'!$C$36,TIME(0,0,0),IF($B34&lt;'جدول الحضور و الغياب'!$C$38,TIME(1,0,0),IF($B34&lt;'جدول الحضور و الغياب'!$C$40,TIME(3,0,0),IF($B34&gt;='جدول الحضور و الغياب'!$C$40,TIME(7,0,0),0)))),0)))</f>
        <v>0</v>
      </c>
      <c r="F34" s="118">
        <f>IF(B34="",0,IF($B$4="أطباء وإداريين",IF($C34&lt;'جدول الحضور و الغياب'!$C$26,TIME(7,0,0),IF($C34&lt;'جدول الحضور و الغياب'!$C$24,TIME(3,0,0),IF($C34&lt;'جدول الحضور و الغياب'!$C$22,TIME(1,0,0),IF($C34&gt;='جدول الحضور و الغياب'!$C$22,TIME(0,0,0),0)))),IF($B$4="ممرضين وسجلات",IF($C34&lt;'جدول الحضور و الغياب'!$C$49,TIME(7,0,0),IF($C34&lt;'جدول الحضور و الغياب'!$C$47,TIME(3,0,0),IF($C34&lt;'جدول الحضور و الغياب'!$C$45,TIME(1,0,0),IF($C34&gt;='جدول الحضور و الغياب'!$C$45,TIME(0,0,0),0)))),0)))</f>
        <v>0</v>
      </c>
      <c r="G34" s="119">
        <f t="shared" si="0"/>
        <v>0</v>
      </c>
      <c r="H34" s="120">
        <f t="shared" si="1"/>
        <v>9.67741935483871</v>
      </c>
      <c r="I34" s="109"/>
      <c r="J34" s="96"/>
      <c r="K34" s="98"/>
      <c r="L34" s="97"/>
    </row>
    <row r="35" spans="1:12" ht="15.75">
      <c r="A35" s="115">
        <f>IFERROR(IF(OR(DAY(A34)=DAY(EOMONTH($C$3,0)),A34=""),"",A34+1),"")</f>
        <v>41576</v>
      </c>
      <c r="B35" s="116">
        <v>0.375</v>
      </c>
      <c r="C35" s="116">
        <v>0.66666666666666663</v>
      </c>
      <c r="D35" s="117"/>
      <c r="E35" s="118">
        <f>IF(AND(B35="",D35="بدون عذر"),TIME(7,0,0),IF($B$4="أطباء وإداريين",IF($B35&lt;'جدول الحضور و الغياب'!$C$12,TIME(0,0,0),IF($B35&lt;'جدول الحضور و الغياب'!$C$14,TIME(1,0,0),IF($B35&lt;'جدول الحضور و الغياب'!$C$16,TIME(3,0,0),IF($B35&gt;='جدول الحضور و الغياب'!$C$16,TIME(7,0,0),0)))),IF($B$4="ممرضين وسجلات",IF($B35&lt;'جدول الحضور و الغياب'!$C$36,TIME(0,0,0),IF($B35&lt;'جدول الحضور و الغياب'!$C$38,TIME(1,0,0),IF($B35&lt;'جدول الحضور و الغياب'!$C$40,TIME(3,0,0),IF($B35&gt;='جدول الحضور و الغياب'!$C$40,TIME(7,0,0),0)))),0)))</f>
        <v>0</v>
      </c>
      <c r="F35" s="118">
        <f>IF(B35="",0,IF($B$4="أطباء وإداريين",IF($C35&lt;'جدول الحضور و الغياب'!$C$26,TIME(7,0,0),IF($C35&lt;'جدول الحضور و الغياب'!$C$24,TIME(3,0,0),IF($C35&lt;'جدول الحضور و الغياب'!$C$22,TIME(1,0,0),IF($C35&gt;='جدول الحضور و الغياب'!$C$22,TIME(0,0,0),0)))),IF($B$4="ممرضين وسجلات",IF($C35&lt;'جدول الحضور و الغياب'!$C$49,TIME(7,0,0),IF($C35&lt;'جدول الحضور و الغياب'!$C$47,TIME(3,0,0),IF($C35&lt;'جدول الحضور و الغياب'!$C$45,TIME(1,0,0),IF($C35&gt;='جدول الحضور و الغياب'!$C$45,TIME(0,0,0),0)))),0)))</f>
        <v>0</v>
      </c>
      <c r="G35" s="119">
        <f t="shared" si="0"/>
        <v>0</v>
      </c>
      <c r="H35" s="120">
        <f t="shared" si="1"/>
        <v>9.67741935483871</v>
      </c>
      <c r="I35" s="109"/>
      <c r="J35" s="96"/>
      <c r="K35" s="98"/>
      <c r="L35" s="97"/>
    </row>
    <row r="36" spans="1:12" ht="15.75">
      <c r="A36" s="115">
        <f t="shared" ref="A36:A37" si="3">IFERROR(IF(OR(DAY(A35)=DAY(EOMONTH($C$3,0)),A35=""),"",A35+1),"")</f>
        <v>41577</v>
      </c>
      <c r="B36" s="116">
        <v>0.375</v>
      </c>
      <c r="C36" s="116">
        <v>0.66666666666666663</v>
      </c>
      <c r="D36" s="117"/>
      <c r="E36" s="118">
        <f>IF(AND(B36="",D36="بدون عذر"),TIME(7,0,0),IF($B$4="أطباء وإداريين",IF($B36&lt;'جدول الحضور و الغياب'!$C$12,TIME(0,0,0),IF($B36&lt;'جدول الحضور و الغياب'!$C$14,TIME(1,0,0),IF($B36&lt;'جدول الحضور و الغياب'!$C$16,TIME(3,0,0),IF($B36&gt;='جدول الحضور و الغياب'!$C$16,TIME(7,0,0),0)))),IF($B$4="ممرضين وسجلات",IF($B36&lt;'جدول الحضور و الغياب'!$C$36,TIME(0,0,0),IF($B36&lt;'جدول الحضور و الغياب'!$C$38,TIME(1,0,0),IF($B36&lt;'جدول الحضور و الغياب'!$C$40,TIME(3,0,0),IF($B36&gt;='جدول الحضور و الغياب'!$C$40,TIME(7,0,0),0)))),0)))</f>
        <v>0</v>
      </c>
      <c r="F36" s="118">
        <f>IF(B36="",0,IF($B$4="أطباء وإداريين",IF($C36&lt;'جدول الحضور و الغياب'!$C$26,TIME(7,0,0),IF($C36&lt;'جدول الحضور و الغياب'!$C$24,TIME(3,0,0),IF($C36&lt;'جدول الحضور و الغياب'!$C$22,TIME(1,0,0),IF($C36&gt;='جدول الحضور و الغياب'!$C$22,TIME(0,0,0),0)))),IF($B$4="ممرضين وسجلات",IF($C36&lt;'جدول الحضور و الغياب'!$C$49,TIME(7,0,0),IF($C36&lt;'جدول الحضور و الغياب'!$C$47,TIME(3,0,0),IF($C36&lt;'جدول الحضور و الغياب'!$C$45,TIME(1,0,0),IF($C36&gt;='جدول الحضور و الغياب'!$C$45,TIME(0,0,0),0)))),0)))</f>
        <v>0</v>
      </c>
      <c r="G36" s="119">
        <f t="shared" si="0"/>
        <v>0</v>
      </c>
      <c r="H36" s="120">
        <f t="shared" si="1"/>
        <v>9.67741935483871</v>
      </c>
      <c r="I36" s="109"/>
      <c r="J36" s="96"/>
      <c r="K36" s="98"/>
      <c r="L36" s="97"/>
    </row>
    <row r="37" spans="1:12" ht="16.5" thickBot="1">
      <c r="A37" s="115">
        <f t="shared" si="3"/>
        <v>41578</v>
      </c>
      <c r="B37" s="116">
        <v>0.375</v>
      </c>
      <c r="C37" s="116">
        <v>0.66666666666666663</v>
      </c>
      <c r="D37" s="117"/>
      <c r="E37" s="118">
        <f>IF(AND(B37="",D37="بدون عذر"),TIME(7,0,0),IF($B$4="أطباء وإداريين",IF($B37&lt;'جدول الحضور و الغياب'!$C$12,TIME(0,0,0),IF($B37&lt;'جدول الحضور و الغياب'!$C$14,TIME(1,0,0),IF($B37&lt;'جدول الحضور و الغياب'!$C$16,TIME(3,0,0),IF($B37&gt;='جدول الحضور و الغياب'!$C$16,TIME(7,0,0),0)))),IF($B$4="ممرضين وسجلات",IF($B37&lt;'جدول الحضور و الغياب'!$C$36,TIME(0,0,0),IF($B37&lt;'جدول الحضور و الغياب'!$C$38,TIME(1,0,0),IF($B37&lt;'جدول الحضور و الغياب'!$C$40,TIME(3,0,0),IF($B37&gt;='جدول الحضور و الغياب'!$C$40,TIME(7,0,0),0)))),0)))</f>
        <v>0</v>
      </c>
      <c r="F37" s="118">
        <f>IF(B37="",0,IF($B$4="أطباء وإداريين",IF($C37&lt;'جدول الحضور و الغياب'!$C$26,TIME(7,0,0),IF($C37&lt;'جدول الحضور و الغياب'!$C$24,TIME(3,0,0),IF($C37&lt;'جدول الحضور و الغياب'!$C$22,TIME(1,0,0),IF($C37&gt;='جدول الحضور و الغياب'!$C$22,TIME(0,0,0),0)))),IF($B$4="ممرضين وسجلات",IF($C37&lt;'جدول الحضور و الغياب'!$C$49,TIME(7,0,0),IF($C37&lt;'جدول الحضور و الغياب'!$C$47,TIME(3,0,0),IF($C37&lt;'جدول الحضور و الغياب'!$C$45,TIME(1,0,0),IF($C37&gt;='جدول الحضور و الغياب'!$C$45,TIME(0,0,0),0)))),0)))</f>
        <v>0</v>
      </c>
      <c r="G37" s="119">
        <f t="shared" si="0"/>
        <v>0</v>
      </c>
      <c r="H37" s="120">
        <f t="shared" si="1"/>
        <v>9.67741935483871</v>
      </c>
      <c r="I37" s="109"/>
      <c r="J37" s="96"/>
      <c r="K37" s="98"/>
      <c r="L37" s="97"/>
    </row>
    <row r="38" spans="1:12" ht="17.25" customHeight="1" thickTop="1" thickBot="1">
      <c r="A38" s="139"/>
      <c r="B38" s="140"/>
      <c r="C38" s="140"/>
      <c r="D38" s="141"/>
      <c r="E38" s="121">
        <f>SUM(E7:E36)</f>
        <v>0.70833333333333337</v>
      </c>
      <c r="F38" s="121">
        <f>SUM(F7:F36)</f>
        <v>0.29166666666666669</v>
      </c>
      <c r="G38" s="122">
        <f>SUM(G7:G36)</f>
        <v>33.179723502304149</v>
      </c>
      <c r="H38" s="123">
        <f>SUM(H7:H36)</f>
        <v>257.14285714285722</v>
      </c>
      <c r="I38" s="109"/>
    </row>
    <row r="39" spans="1:12">
      <c r="G39" s="111"/>
      <c r="H39" s="109"/>
    </row>
    <row r="40" spans="1:12">
      <c r="E40" s="110"/>
      <c r="F40" s="110"/>
      <c r="G40" s="110"/>
    </row>
    <row r="47" spans="1:12" hidden="1">
      <c r="G47" s="86" t="s">
        <v>79</v>
      </c>
    </row>
    <row r="48" spans="1:12" ht="11.25" hidden="1" customHeight="1">
      <c r="G48" s="86" t="s">
        <v>80</v>
      </c>
    </row>
    <row r="49" spans="7:7" hidden="1">
      <c r="G49" s="86" t="s">
        <v>78</v>
      </c>
    </row>
  </sheetData>
  <autoFilter ref="A6:H38">
    <filterColumn colId="5"/>
  </autoFilter>
  <mergeCells count="2">
    <mergeCell ref="A1:H1"/>
    <mergeCell ref="A38:D38"/>
  </mergeCells>
  <conditionalFormatting sqref="E7:F37">
    <cfRule type="cellIs" dxfId="4" priority="1" operator="greaterThan">
      <formula>0</formula>
    </cfRule>
    <cfRule type="cellIs" dxfId="3" priority="12" operator="greaterThanOrEqual">
      <formula>0</formula>
    </cfRule>
    <cfRule type="cellIs" dxfId="2" priority="13" operator="lessThan">
      <formula>0</formula>
    </cfRule>
  </conditionalFormatting>
  <conditionalFormatting sqref="B7:C37">
    <cfRule type="cellIs" dxfId="1" priority="11" stopIfTrue="1" operator="equal">
      <formula xml:space="preserve"> ""</formula>
    </cfRule>
  </conditionalFormatting>
  <conditionalFormatting sqref="E38:F38">
    <cfRule type="cellIs" priority="4" operator="greaterThanOrEqual">
      <formula>0</formula>
    </cfRule>
    <cfRule type="cellIs" dxfId="0" priority="5" operator="lessThan">
      <formula>0</formula>
    </cfRule>
  </conditionalFormatting>
  <dataValidations count="3">
    <dataValidation type="list" errorStyle="information" allowBlank="1" showInputMessage="1" showErrorMessage="1" sqref="G65480:G65573 WVO982984:WVO983077 JC7:JC37 SY7:SY37 ACU7:ACU37 AMQ7:AMQ37 AWM7:AWM37 BGI7:BGI37 BQE7:BQE37 CAA7:CAA37 CJW7:CJW37 CTS7:CTS37 DDO7:DDO37 DNK7:DNK37 DXG7:DXG37 EHC7:EHC37 EQY7:EQY37 FAU7:FAU37 FKQ7:FKQ37 FUM7:FUM37 GEI7:GEI37 GOE7:GOE37 GYA7:GYA37 HHW7:HHW37 HRS7:HRS37 IBO7:IBO37 ILK7:ILK37 IVG7:IVG37 JFC7:JFC37 JOY7:JOY37 JYU7:JYU37 KIQ7:KIQ37 KSM7:KSM37 LCI7:LCI37 LME7:LME37 LWA7:LWA37 MFW7:MFW37 MPS7:MPS37 MZO7:MZO37 NJK7:NJK37 NTG7:NTG37 ODC7:ODC37 OMY7:OMY37 OWU7:OWU37 PGQ7:PGQ37 PQM7:PQM37 QAI7:QAI37 QKE7:QKE37 QUA7:QUA37 RDW7:RDW37 RNS7:RNS37 RXO7:RXO37 SHK7:SHK37 SRG7:SRG37 TBC7:TBC37 TKY7:TKY37 TUU7:TUU37 UEQ7:UEQ37 UOM7:UOM37 UYI7:UYI37 VIE7:VIE37 VSA7:VSA37 WBW7:WBW37 WLS7:WLS37 WVO7:WVO37 JC65480:JC65573 SY65480:SY65573 ACU65480:ACU65573 AMQ65480:AMQ65573 AWM65480:AWM65573 BGI65480:BGI65573 BQE65480:BQE65573 CAA65480:CAA65573 CJW65480:CJW65573 CTS65480:CTS65573 DDO65480:DDO65573 DNK65480:DNK65573 DXG65480:DXG65573 EHC65480:EHC65573 EQY65480:EQY65573 FAU65480:FAU65573 FKQ65480:FKQ65573 FUM65480:FUM65573 GEI65480:GEI65573 GOE65480:GOE65573 GYA65480:GYA65573 HHW65480:HHW65573 HRS65480:HRS65573 IBO65480:IBO65573 ILK65480:ILK65573 IVG65480:IVG65573 JFC65480:JFC65573 JOY65480:JOY65573 JYU65480:JYU65573 KIQ65480:KIQ65573 KSM65480:KSM65573 LCI65480:LCI65573 LME65480:LME65573 LWA65480:LWA65573 MFW65480:MFW65573 MPS65480:MPS65573 MZO65480:MZO65573 NJK65480:NJK65573 NTG65480:NTG65573 ODC65480:ODC65573 OMY65480:OMY65573 OWU65480:OWU65573 PGQ65480:PGQ65573 PQM65480:PQM65573 QAI65480:QAI65573 QKE65480:QKE65573 QUA65480:QUA65573 RDW65480:RDW65573 RNS65480:RNS65573 RXO65480:RXO65573 SHK65480:SHK65573 SRG65480:SRG65573 TBC65480:TBC65573 TKY65480:TKY65573 TUU65480:TUU65573 UEQ65480:UEQ65573 UOM65480:UOM65573 UYI65480:UYI65573 VIE65480:VIE65573 VSA65480:VSA65573 WBW65480:WBW65573 WLS65480:WLS65573 WVO65480:WVO65573 G131016:G131109 JC131016:JC131109 SY131016:SY131109 ACU131016:ACU131109 AMQ131016:AMQ131109 AWM131016:AWM131109 BGI131016:BGI131109 BQE131016:BQE131109 CAA131016:CAA131109 CJW131016:CJW131109 CTS131016:CTS131109 DDO131016:DDO131109 DNK131016:DNK131109 DXG131016:DXG131109 EHC131016:EHC131109 EQY131016:EQY131109 FAU131016:FAU131109 FKQ131016:FKQ131109 FUM131016:FUM131109 GEI131016:GEI131109 GOE131016:GOE131109 GYA131016:GYA131109 HHW131016:HHW131109 HRS131016:HRS131109 IBO131016:IBO131109 ILK131016:ILK131109 IVG131016:IVG131109 JFC131016:JFC131109 JOY131016:JOY131109 JYU131016:JYU131109 KIQ131016:KIQ131109 KSM131016:KSM131109 LCI131016:LCI131109 LME131016:LME131109 LWA131016:LWA131109 MFW131016:MFW131109 MPS131016:MPS131109 MZO131016:MZO131109 NJK131016:NJK131109 NTG131016:NTG131109 ODC131016:ODC131109 OMY131016:OMY131109 OWU131016:OWU131109 PGQ131016:PGQ131109 PQM131016:PQM131109 QAI131016:QAI131109 QKE131016:QKE131109 QUA131016:QUA131109 RDW131016:RDW131109 RNS131016:RNS131109 RXO131016:RXO131109 SHK131016:SHK131109 SRG131016:SRG131109 TBC131016:TBC131109 TKY131016:TKY131109 TUU131016:TUU131109 UEQ131016:UEQ131109 UOM131016:UOM131109 UYI131016:UYI131109 VIE131016:VIE131109 VSA131016:VSA131109 WBW131016:WBW131109 WLS131016:WLS131109 WVO131016:WVO131109 G196552:G196645 JC196552:JC196645 SY196552:SY196645 ACU196552:ACU196645 AMQ196552:AMQ196645 AWM196552:AWM196645 BGI196552:BGI196645 BQE196552:BQE196645 CAA196552:CAA196645 CJW196552:CJW196645 CTS196552:CTS196645 DDO196552:DDO196645 DNK196552:DNK196645 DXG196552:DXG196645 EHC196552:EHC196645 EQY196552:EQY196645 FAU196552:FAU196645 FKQ196552:FKQ196645 FUM196552:FUM196645 GEI196552:GEI196645 GOE196552:GOE196645 GYA196552:GYA196645 HHW196552:HHW196645 HRS196552:HRS196645 IBO196552:IBO196645 ILK196552:ILK196645 IVG196552:IVG196645 JFC196552:JFC196645 JOY196552:JOY196645 JYU196552:JYU196645 KIQ196552:KIQ196645 KSM196552:KSM196645 LCI196552:LCI196645 LME196552:LME196645 LWA196552:LWA196645 MFW196552:MFW196645 MPS196552:MPS196645 MZO196552:MZO196645 NJK196552:NJK196645 NTG196552:NTG196645 ODC196552:ODC196645 OMY196552:OMY196645 OWU196552:OWU196645 PGQ196552:PGQ196645 PQM196552:PQM196645 QAI196552:QAI196645 QKE196552:QKE196645 QUA196552:QUA196645 RDW196552:RDW196645 RNS196552:RNS196645 RXO196552:RXO196645 SHK196552:SHK196645 SRG196552:SRG196645 TBC196552:TBC196645 TKY196552:TKY196645 TUU196552:TUU196645 UEQ196552:UEQ196645 UOM196552:UOM196645 UYI196552:UYI196645 VIE196552:VIE196645 VSA196552:VSA196645 WBW196552:WBW196645 WLS196552:WLS196645 WVO196552:WVO196645 G262088:G262181 JC262088:JC262181 SY262088:SY262181 ACU262088:ACU262181 AMQ262088:AMQ262181 AWM262088:AWM262181 BGI262088:BGI262181 BQE262088:BQE262181 CAA262088:CAA262181 CJW262088:CJW262181 CTS262088:CTS262181 DDO262088:DDO262181 DNK262088:DNK262181 DXG262088:DXG262181 EHC262088:EHC262181 EQY262088:EQY262181 FAU262088:FAU262181 FKQ262088:FKQ262181 FUM262088:FUM262181 GEI262088:GEI262181 GOE262088:GOE262181 GYA262088:GYA262181 HHW262088:HHW262181 HRS262088:HRS262181 IBO262088:IBO262181 ILK262088:ILK262181 IVG262088:IVG262181 JFC262088:JFC262181 JOY262088:JOY262181 JYU262088:JYU262181 KIQ262088:KIQ262181 KSM262088:KSM262181 LCI262088:LCI262181 LME262088:LME262181 LWA262088:LWA262181 MFW262088:MFW262181 MPS262088:MPS262181 MZO262088:MZO262181 NJK262088:NJK262181 NTG262088:NTG262181 ODC262088:ODC262181 OMY262088:OMY262181 OWU262088:OWU262181 PGQ262088:PGQ262181 PQM262088:PQM262181 QAI262088:QAI262181 QKE262088:QKE262181 QUA262088:QUA262181 RDW262088:RDW262181 RNS262088:RNS262181 RXO262088:RXO262181 SHK262088:SHK262181 SRG262088:SRG262181 TBC262088:TBC262181 TKY262088:TKY262181 TUU262088:TUU262181 UEQ262088:UEQ262181 UOM262088:UOM262181 UYI262088:UYI262181 VIE262088:VIE262181 VSA262088:VSA262181 WBW262088:WBW262181 WLS262088:WLS262181 WVO262088:WVO262181 G327624:G327717 JC327624:JC327717 SY327624:SY327717 ACU327624:ACU327717 AMQ327624:AMQ327717 AWM327624:AWM327717 BGI327624:BGI327717 BQE327624:BQE327717 CAA327624:CAA327717 CJW327624:CJW327717 CTS327624:CTS327717 DDO327624:DDO327717 DNK327624:DNK327717 DXG327624:DXG327717 EHC327624:EHC327717 EQY327624:EQY327717 FAU327624:FAU327717 FKQ327624:FKQ327717 FUM327624:FUM327717 GEI327624:GEI327717 GOE327624:GOE327717 GYA327624:GYA327717 HHW327624:HHW327717 HRS327624:HRS327717 IBO327624:IBO327717 ILK327624:ILK327717 IVG327624:IVG327717 JFC327624:JFC327717 JOY327624:JOY327717 JYU327624:JYU327717 KIQ327624:KIQ327717 KSM327624:KSM327717 LCI327624:LCI327717 LME327624:LME327717 LWA327624:LWA327717 MFW327624:MFW327717 MPS327624:MPS327717 MZO327624:MZO327717 NJK327624:NJK327717 NTG327624:NTG327717 ODC327624:ODC327717 OMY327624:OMY327717 OWU327624:OWU327717 PGQ327624:PGQ327717 PQM327624:PQM327717 QAI327624:QAI327717 QKE327624:QKE327717 QUA327624:QUA327717 RDW327624:RDW327717 RNS327624:RNS327717 RXO327624:RXO327717 SHK327624:SHK327717 SRG327624:SRG327717 TBC327624:TBC327717 TKY327624:TKY327717 TUU327624:TUU327717 UEQ327624:UEQ327717 UOM327624:UOM327717 UYI327624:UYI327717 VIE327624:VIE327717 VSA327624:VSA327717 WBW327624:WBW327717 WLS327624:WLS327717 WVO327624:WVO327717 G393160:G393253 JC393160:JC393253 SY393160:SY393253 ACU393160:ACU393253 AMQ393160:AMQ393253 AWM393160:AWM393253 BGI393160:BGI393253 BQE393160:BQE393253 CAA393160:CAA393253 CJW393160:CJW393253 CTS393160:CTS393253 DDO393160:DDO393253 DNK393160:DNK393253 DXG393160:DXG393253 EHC393160:EHC393253 EQY393160:EQY393253 FAU393160:FAU393253 FKQ393160:FKQ393253 FUM393160:FUM393253 GEI393160:GEI393253 GOE393160:GOE393253 GYA393160:GYA393253 HHW393160:HHW393253 HRS393160:HRS393253 IBO393160:IBO393253 ILK393160:ILK393253 IVG393160:IVG393253 JFC393160:JFC393253 JOY393160:JOY393253 JYU393160:JYU393253 KIQ393160:KIQ393253 KSM393160:KSM393253 LCI393160:LCI393253 LME393160:LME393253 LWA393160:LWA393253 MFW393160:MFW393253 MPS393160:MPS393253 MZO393160:MZO393253 NJK393160:NJK393253 NTG393160:NTG393253 ODC393160:ODC393253 OMY393160:OMY393253 OWU393160:OWU393253 PGQ393160:PGQ393253 PQM393160:PQM393253 QAI393160:QAI393253 QKE393160:QKE393253 QUA393160:QUA393253 RDW393160:RDW393253 RNS393160:RNS393253 RXO393160:RXO393253 SHK393160:SHK393253 SRG393160:SRG393253 TBC393160:TBC393253 TKY393160:TKY393253 TUU393160:TUU393253 UEQ393160:UEQ393253 UOM393160:UOM393253 UYI393160:UYI393253 VIE393160:VIE393253 VSA393160:VSA393253 WBW393160:WBW393253 WLS393160:WLS393253 WVO393160:WVO393253 G458696:G458789 JC458696:JC458789 SY458696:SY458789 ACU458696:ACU458789 AMQ458696:AMQ458789 AWM458696:AWM458789 BGI458696:BGI458789 BQE458696:BQE458789 CAA458696:CAA458789 CJW458696:CJW458789 CTS458696:CTS458789 DDO458696:DDO458789 DNK458696:DNK458789 DXG458696:DXG458789 EHC458696:EHC458789 EQY458696:EQY458789 FAU458696:FAU458789 FKQ458696:FKQ458789 FUM458696:FUM458789 GEI458696:GEI458789 GOE458696:GOE458789 GYA458696:GYA458789 HHW458696:HHW458789 HRS458696:HRS458789 IBO458696:IBO458789 ILK458696:ILK458789 IVG458696:IVG458789 JFC458696:JFC458789 JOY458696:JOY458789 JYU458696:JYU458789 KIQ458696:KIQ458789 KSM458696:KSM458789 LCI458696:LCI458789 LME458696:LME458789 LWA458696:LWA458789 MFW458696:MFW458789 MPS458696:MPS458789 MZO458696:MZO458789 NJK458696:NJK458789 NTG458696:NTG458789 ODC458696:ODC458789 OMY458696:OMY458789 OWU458696:OWU458789 PGQ458696:PGQ458789 PQM458696:PQM458789 QAI458696:QAI458789 QKE458696:QKE458789 QUA458696:QUA458789 RDW458696:RDW458789 RNS458696:RNS458789 RXO458696:RXO458789 SHK458696:SHK458789 SRG458696:SRG458789 TBC458696:TBC458789 TKY458696:TKY458789 TUU458696:TUU458789 UEQ458696:UEQ458789 UOM458696:UOM458789 UYI458696:UYI458789 VIE458696:VIE458789 VSA458696:VSA458789 WBW458696:WBW458789 WLS458696:WLS458789 WVO458696:WVO458789 G524232:G524325 JC524232:JC524325 SY524232:SY524325 ACU524232:ACU524325 AMQ524232:AMQ524325 AWM524232:AWM524325 BGI524232:BGI524325 BQE524232:BQE524325 CAA524232:CAA524325 CJW524232:CJW524325 CTS524232:CTS524325 DDO524232:DDO524325 DNK524232:DNK524325 DXG524232:DXG524325 EHC524232:EHC524325 EQY524232:EQY524325 FAU524232:FAU524325 FKQ524232:FKQ524325 FUM524232:FUM524325 GEI524232:GEI524325 GOE524232:GOE524325 GYA524232:GYA524325 HHW524232:HHW524325 HRS524232:HRS524325 IBO524232:IBO524325 ILK524232:ILK524325 IVG524232:IVG524325 JFC524232:JFC524325 JOY524232:JOY524325 JYU524232:JYU524325 KIQ524232:KIQ524325 KSM524232:KSM524325 LCI524232:LCI524325 LME524232:LME524325 LWA524232:LWA524325 MFW524232:MFW524325 MPS524232:MPS524325 MZO524232:MZO524325 NJK524232:NJK524325 NTG524232:NTG524325 ODC524232:ODC524325 OMY524232:OMY524325 OWU524232:OWU524325 PGQ524232:PGQ524325 PQM524232:PQM524325 QAI524232:QAI524325 QKE524232:QKE524325 QUA524232:QUA524325 RDW524232:RDW524325 RNS524232:RNS524325 RXO524232:RXO524325 SHK524232:SHK524325 SRG524232:SRG524325 TBC524232:TBC524325 TKY524232:TKY524325 TUU524232:TUU524325 UEQ524232:UEQ524325 UOM524232:UOM524325 UYI524232:UYI524325 VIE524232:VIE524325 VSA524232:VSA524325 WBW524232:WBW524325 WLS524232:WLS524325 WVO524232:WVO524325 G589768:G589861 JC589768:JC589861 SY589768:SY589861 ACU589768:ACU589861 AMQ589768:AMQ589861 AWM589768:AWM589861 BGI589768:BGI589861 BQE589768:BQE589861 CAA589768:CAA589861 CJW589768:CJW589861 CTS589768:CTS589861 DDO589768:DDO589861 DNK589768:DNK589861 DXG589768:DXG589861 EHC589768:EHC589861 EQY589768:EQY589861 FAU589768:FAU589861 FKQ589768:FKQ589861 FUM589768:FUM589861 GEI589768:GEI589861 GOE589768:GOE589861 GYA589768:GYA589861 HHW589768:HHW589861 HRS589768:HRS589861 IBO589768:IBO589861 ILK589768:ILK589861 IVG589768:IVG589861 JFC589768:JFC589861 JOY589768:JOY589861 JYU589768:JYU589861 KIQ589768:KIQ589861 KSM589768:KSM589861 LCI589768:LCI589861 LME589768:LME589861 LWA589768:LWA589861 MFW589768:MFW589861 MPS589768:MPS589861 MZO589768:MZO589861 NJK589768:NJK589861 NTG589768:NTG589861 ODC589768:ODC589861 OMY589768:OMY589861 OWU589768:OWU589861 PGQ589768:PGQ589861 PQM589768:PQM589861 QAI589768:QAI589861 QKE589768:QKE589861 QUA589768:QUA589861 RDW589768:RDW589861 RNS589768:RNS589861 RXO589768:RXO589861 SHK589768:SHK589861 SRG589768:SRG589861 TBC589768:TBC589861 TKY589768:TKY589861 TUU589768:TUU589861 UEQ589768:UEQ589861 UOM589768:UOM589861 UYI589768:UYI589861 VIE589768:VIE589861 VSA589768:VSA589861 WBW589768:WBW589861 WLS589768:WLS589861 WVO589768:WVO589861 G655304:G655397 JC655304:JC655397 SY655304:SY655397 ACU655304:ACU655397 AMQ655304:AMQ655397 AWM655304:AWM655397 BGI655304:BGI655397 BQE655304:BQE655397 CAA655304:CAA655397 CJW655304:CJW655397 CTS655304:CTS655397 DDO655304:DDO655397 DNK655304:DNK655397 DXG655304:DXG655397 EHC655304:EHC655397 EQY655304:EQY655397 FAU655304:FAU655397 FKQ655304:FKQ655397 FUM655304:FUM655397 GEI655304:GEI655397 GOE655304:GOE655397 GYA655304:GYA655397 HHW655304:HHW655397 HRS655304:HRS655397 IBO655304:IBO655397 ILK655304:ILK655397 IVG655304:IVG655397 JFC655304:JFC655397 JOY655304:JOY655397 JYU655304:JYU655397 KIQ655304:KIQ655397 KSM655304:KSM655397 LCI655304:LCI655397 LME655304:LME655397 LWA655304:LWA655397 MFW655304:MFW655397 MPS655304:MPS655397 MZO655304:MZO655397 NJK655304:NJK655397 NTG655304:NTG655397 ODC655304:ODC655397 OMY655304:OMY655397 OWU655304:OWU655397 PGQ655304:PGQ655397 PQM655304:PQM655397 QAI655304:QAI655397 QKE655304:QKE655397 QUA655304:QUA655397 RDW655304:RDW655397 RNS655304:RNS655397 RXO655304:RXO655397 SHK655304:SHK655397 SRG655304:SRG655397 TBC655304:TBC655397 TKY655304:TKY655397 TUU655304:TUU655397 UEQ655304:UEQ655397 UOM655304:UOM655397 UYI655304:UYI655397 VIE655304:VIE655397 VSA655304:VSA655397 WBW655304:WBW655397 WLS655304:WLS655397 WVO655304:WVO655397 G720840:G720933 JC720840:JC720933 SY720840:SY720933 ACU720840:ACU720933 AMQ720840:AMQ720933 AWM720840:AWM720933 BGI720840:BGI720933 BQE720840:BQE720933 CAA720840:CAA720933 CJW720840:CJW720933 CTS720840:CTS720933 DDO720840:DDO720933 DNK720840:DNK720933 DXG720840:DXG720933 EHC720840:EHC720933 EQY720840:EQY720933 FAU720840:FAU720933 FKQ720840:FKQ720933 FUM720840:FUM720933 GEI720840:GEI720933 GOE720840:GOE720933 GYA720840:GYA720933 HHW720840:HHW720933 HRS720840:HRS720933 IBO720840:IBO720933 ILK720840:ILK720933 IVG720840:IVG720933 JFC720840:JFC720933 JOY720840:JOY720933 JYU720840:JYU720933 KIQ720840:KIQ720933 KSM720840:KSM720933 LCI720840:LCI720933 LME720840:LME720933 LWA720840:LWA720933 MFW720840:MFW720933 MPS720840:MPS720933 MZO720840:MZO720933 NJK720840:NJK720933 NTG720840:NTG720933 ODC720840:ODC720933 OMY720840:OMY720933 OWU720840:OWU720933 PGQ720840:PGQ720933 PQM720840:PQM720933 QAI720840:QAI720933 QKE720840:QKE720933 QUA720840:QUA720933 RDW720840:RDW720933 RNS720840:RNS720933 RXO720840:RXO720933 SHK720840:SHK720933 SRG720840:SRG720933 TBC720840:TBC720933 TKY720840:TKY720933 TUU720840:TUU720933 UEQ720840:UEQ720933 UOM720840:UOM720933 UYI720840:UYI720933 VIE720840:VIE720933 VSA720840:VSA720933 WBW720840:WBW720933 WLS720840:WLS720933 WVO720840:WVO720933 G786376:G786469 JC786376:JC786469 SY786376:SY786469 ACU786376:ACU786469 AMQ786376:AMQ786469 AWM786376:AWM786469 BGI786376:BGI786469 BQE786376:BQE786469 CAA786376:CAA786469 CJW786376:CJW786469 CTS786376:CTS786469 DDO786376:DDO786469 DNK786376:DNK786469 DXG786376:DXG786469 EHC786376:EHC786469 EQY786376:EQY786469 FAU786376:FAU786469 FKQ786376:FKQ786469 FUM786376:FUM786469 GEI786376:GEI786469 GOE786376:GOE786469 GYA786376:GYA786469 HHW786376:HHW786469 HRS786376:HRS786469 IBO786376:IBO786469 ILK786376:ILK786469 IVG786376:IVG786469 JFC786376:JFC786469 JOY786376:JOY786469 JYU786376:JYU786469 KIQ786376:KIQ786469 KSM786376:KSM786469 LCI786376:LCI786469 LME786376:LME786469 LWA786376:LWA786469 MFW786376:MFW786469 MPS786376:MPS786469 MZO786376:MZO786469 NJK786376:NJK786469 NTG786376:NTG786469 ODC786376:ODC786469 OMY786376:OMY786469 OWU786376:OWU786469 PGQ786376:PGQ786469 PQM786376:PQM786469 QAI786376:QAI786469 QKE786376:QKE786469 QUA786376:QUA786469 RDW786376:RDW786469 RNS786376:RNS786469 RXO786376:RXO786469 SHK786376:SHK786469 SRG786376:SRG786469 TBC786376:TBC786469 TKY786376:TKY786469 TUU786376:TUU786469 UEQ786376:UEQ786469 UOM786376:UOM786469 UYI786376:UYI786469 VIE786376:VIE786469 VSA786376:VSA786469 WBW786376:WBW786469 WLS786376:WLS786469 WVO786376:WVO786469 G851912:G852005 JC851912:JC852005 SY851912:SY852005 ACU851912:ACU852005 AMQ851912:AMQ852005 AWM851912:AWM852005 BGI851912:BGI852005 BQE851912:BQE852005 CAA851912:CAA852005 CJW851912:CJW852005 CTS851912:CTS852005 DDO851912:DDO852005 DNK851912:DNK852005 DXG851912:DXG852005 EHC851912:EHC852005 EQY851912:EQY852005 FAU851912:FAU852005 FKQ851912:FKQ852005 FUM851912:FUM852005 GEI851912:GEI852005 GOE851912:GOE852005 GYA851912:GYA852005 HHW851912:HHW852005 HRS851912:HRS852005 IBO851912:IBO852005 ILK851912:ILK852005 IVG851912:IVG852005 JFC851912:JFC852005 JOY851912:JOY852005 JYU851912:JYU852005 KIQ851912:KIQ852005 KSM851912:KSM852005 LCI851912:LCI852005 LME851912:LME852005 LWA851912:LWA852005 MFW851912:MFW852005 MPS851912:MPS852005 MZO851912:MZO852005 NJK851912:NJK852005 NTG851912:NTG852005 ODC851912:ODC852005 OMY851912:OMY852005 OWU851912:OWU852005 PGQ851912:PGQ852005 PQM851912:PQM852005 QAI851912:QAI852005 QKE851912:QKE852005 QUA851912:QUA852005 RDW851912:RDW852005 RNS851912:RNS852005 RXO851912:RXO852005 SHK851912:SHK852005 SRG851912:SRG852005 TBC851912:TBC852005 TKY851912:TKY852005 TUU851912:TUU852005 UEQ851912:UEQ852005 UOM851912:UOM852005 UYI851912:UYI852005 VIE851912:VIE852005 VSA851912:VSA852005 WBW851912:WBW852005 WLS851912:WLS852005 WVO851912:WVO852005 G917448:G917541 JC917448:JC917541 SY917448:SY917541 ACU917448:ACU917541 AMQ917448:AMQ917541 AWM917448:AWM917541 BGI917448:BGI917541 BQE917448:BQE917541 CAA917448:CAA917541 CJW917448:CJW917541 CTS917448:CTS917541 DDO917448:DDO917541 DNK917448:DNK917541 DXG917448:DXG917541 EHC917448:EHC917541 EQY917448:EQY917541 FAU917448:FAU917541 FKQ917448:FKQ917541 FUM917448:FUM917541 GEI917448:GEI917541 GOE917448:GOE917541 GYA917448:GYA917541 HHW917448:HHW917541 HRS917448:HRS917541 IBO917448:IBO917541 ILK917448:ILK917541 IVG917448:IVG917541 JFC917448:JFC917541 JOY917448:JOY917541 JYU917448:JYU917541 KIQ917448:KIQ917541 KSM917448:KSM917541 LCI917448:LCI917541 LME917448:LME917541 LWA917448:LWA917541 MFW917448:MFW917541 MPS917448:MPS917541 MZO917448:MZO917541 NJK917448:NJK917541 NTG917448:NTG917541 ODC917448:ODC917541 OMY917448:OMY917541 OWU917448:OWU917541 PGQ917448:PGQ917541 PQM917448:PQM917541 QAI917448:QAI917541 QKE917448:QKE917541 QUA917448:QUA917541 RDW917448:RDW917541 RNS917448:RNS917541 RXO917448:RXO917541 SHK917448:SHK917541 SRG917448:SRG917541 TBC917448:TBC917541 TKY917448:TKY917541 TUU917448:TUU917541 UEQ917448:UEQ917541 UOM917448:UOM917541 UYI917448:UYI917541 VIE917448:VIE917541 VSA917448:VSA917541 WBW917448:WBW917541 WLS917448:WLS917541 WVO917448:WVO917541 G982984:G983077 JC982984:JC983077 SY982984:SY983077 ACU982984:ACU983077 AMQ982984:AMQ983077 AWM982984:AWM983077 BGI982984:BGI983077 BQE982984:BQE983077 CAA982984:CAA983077 CJW982984:CJW983077 CTS982984:CTS983077 DDO982984:DDO983077 DNK982984:DNK983077 DXG982984:DXG983077 EHC982984:EHC983077 EQY982984:EQY983077 FAU982984:FAU983077 FKQ982984:FKQ983077 FUM982984:FUM983077 GEI982984:GEI983077 GOE982984:GOE983077 GYA982984:GYA983077 HHW982984:HHW983077 HRS982984:HRS983077 IBO982984:IBO983077 ILK982984:ILK983077 IVG982984:IVG983077 JFC982984:JFC983077 JOY982984:JOY983077 JYU982984:JYU983077 KIQ982984:KIQ983077 KSM982984:KSM983077 LCI982984:LCI983077 LME982984:LME983077 LWA982984:LWA983077 MFW982984:MFW983077 MPS982984:MPS983077 MZO982984:MZO983077 NJK982984:NJK983077 NTG982984:NTG983077 ODC982984:ODC983077 OMY982984:OMY983077 OWU982984:OWU983077 PGQ982984:PGQ983077 PQM982984:PQM983077 QAI982984:QAI983077 QKE982984:QKE983077 QUA982984:QUA983077 RDW982984:RDW983077 RNS982984:RNS983077 RXO982984:RXO983077 SHK982984:SHK983077 SRG982984:SRG983077 TBC982984:TBC983077 TKY982984:TKY983077 TUU982984:TUU983077 UEQ982984:UEQ983077 UOM982984:UOM983077 UYI982984:UYI983077 VIE982984:VIE983077 VSA982984:VSA983077 WBW982984:WBW983077 WLS982984:WLS983077">
      <formula1>$G$47:$G$49</formula1>
    </dataValidation>
    <dataValidation errorStyle="information" allowBlank="1" showInputMessage="1" showErrorMessage="1" sqref="G7:G37"/>
    <dataValidation type="list" allowBlank="1" showInputMessage="1" showErrorMessage="1" sqref="B4">
      <formula1>"أطباء وإداريين,ممرضين وسجلات"</formula1>
    </dataValidation>
  </dataValidations>
  <printOptions horizontalCentered="1"/>
  <pageMargins left="0" right="0" top="0.6692913385826772" bottom="0.70866141732283472" header="0.11811023622047245" footer="0.51181102362204722"/>
  <pageSetup paperSize="9" orientation="portrait" horizontalDpi="4294967293" verticalDpi="300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X97"/>
  <sheetViews>
    <sheetView rightToLeft="1" topLeftCell="A19" workbookViewId="0">
      <selection activeCell="C4" sqref="C4"/>
    </sheetView>
  </sheetViews>
  <sheetFormatPr defaultRowHeight="15"/>
  <cols>
    <col min="1" max="1" width="4" bestFit="1" customWidth="1"/>
    <col min="2" max="2" width="17.375" style="17" bestFit="1" customWidth="1"/>
    <col min="3" max="3" width="7.625" style="17" bestFit="1" customWidth="1"/>
    <col min="4" max="4" width="6.125" style="18" customWidth="1"/>
    <col min="5" max="5" width="6.125" style="19" customWidth="1"/>
    <col min="6" max="31" width="6.125" customWidth="1"/>
    <col min="32" max="51" width="6.125" style="17" customWidth="1"/>
    <col min="52" max="53" width="11.375" customWidth="1"/>
    <col min="72" max="81" width="4.75" customWidth="1"/>
    <col min="83" max="92" width="5.625" customWidth="1"/>
  </cols>
  <sheetData>
    <row r="1" spans="1:102" ht="69" customHeight="1" thickBot="1">
      <c r="A1" s="83"/>
      <c r="B1" s="85" t="s">
        <v>77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36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38"/>
      <c r="BA1" s="54" t="s">
        <v>28</v>
      </c>
      <c r="BB1" s="38" t="s">
        <v>29</v>
      </c>
      <c r="BD1">
        <v>1</v>
      </c>
      <c r="BE1">
        <v>2</v>
      </c>
      <c r="BF1">
        <v>3</v>
      </c>
      <c r="BG1">
        <v>4</v>
      </c>
      <c r="BH1">
        <v>5</v>
      </c>
      <c r="BI1">
        <v>6</v>
      </c>
    </row>
    <row r="2" spans="1:102" ht="62.25" customHeight="1" thickBot="1">
      <c r="A2" s="81" t="s">
        <v>22</v>
      </c>
      <c r="B2" s="84" t="s">
        <v>25</v>
      </c>
      <c r="C2" s="82"/>
      <c r="D2" s="82"/>
      <c r="E2" s="82"/>
      <c r="F2" s="142" t="s">
        <v>22</v>
      </c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4"/>
      <c r="AZ2" s="72"/>
      <c r="BA2" s="73">
        <v>41549</v>
      </c>
      <c r="BB2" s="39">
        <f>DAY(DATE(YEAR(AZ2),MONTH(AZ2)+1,0))</f>
        <v>31</v>
      </c>
      <c r="BC2" s="12"/>
      <c r="BD2" s="12"/>
      <c r="BE2" s="12"/>
      <c r="BF2" s="12"/>
      <c r="BG2" s="12"/>
      <c r="BI2">
        <f>IF(AND(AX4&gt;='جدول الحضور و الغياب'!$C$16,AX4&lt;='جدول الحضور و الغياب'!$E$16),7,IF(AND(AX4&gt;='جدول الحضور و الغياب'!$C$14,AX4&lt;='جدول الحضور و الغياب'!$E$14),3,IF(AND(AX4&gt;='جدول الحضور و الغياب'!$C$12,AX4&lt;='جدول الحضور و الغياب'!$E$12),1,0)))</f>
        <v>0</v>
      </c>
    </row>
    <row r="3" spans="1:102" s="13" customFormat="1" ht="45.75" customHeight="1">
      <c r="A3" s="55" t="s">
        <v>11</v>
      </c>
      <c r="B3" s="56" t="s">
        <v>12</v>
      </c>
      <c r="C3" s="56" t="s">
        <v>24</v>
      </c>
      <c r="D3" s="57" t="s">
        <v>13</v>
      </c>
      <c r="E3" s="57" t="s">
        <v>14</v>
      </c>
      <c r="F3" s="57" t="s">
        <v>14</v>
      </c>
      <c r="G3" s="57" t="s">
        <v>15</v>
      </c>
      <c r="H3" s="57" t="s">
        <v>15</v>
      </c>
      <c r="I3" s="57" t="s">
        <v>15</v>
      </c>
      <c r="J3" s="58" t="s">
        <v>16</v>
      </c>
      <c r="K3" s="58" t="s">
        <v>17</v>
      </c>
      <c r="L3" s="58" t="s">
        <v>32</v>
      </c>
      <c r="M3" s="58" t="s">
        <v>33</v>
      </c>
      <c r="N3" s="58" t="s">
        <v>34</v>
      </c>
      <c r="O3" s="58" t="s">
        <v>35</v>
      </c>
      <c r="P3" s="58" t="s">
        <v>36</v>
      </c>
      <c r="Q3" s="58" t="s">
        <v>37</v>
      </c>
      <c r="R3" s="58" t="s">
        <v>38</v>
      </c>
      <c r="S3" s="58" t="s">
        <v>39</v>
      </c>
      <c r="T3" s="58" t="s">
        <v>40</v>
      </c>
      <c r="U3" s="58" t="s">
        <v>41</v>
      </c>
      <c r="V3" s="58" t="s">
        <v>42</v>
      </c>
      <c r="W3" s="58" t="s">
        <v>43</v>
      </c>
      <c r="X3" s="58" t="s">
        <v>44</v>
      </c>
      <c r="Y3" s="58" t="s">
        <v>45</v>
      </c>
      <c r="Z3" s="58" t="s">
        <v>46</v>
      </c>
      <c r="AA3" s="58" t="s">
        <v>47</v>
      </c>
      <c r="AB3" s="58" t="s">
        <v>48</v>
      </c>
      <c r="AC3" s="58" t="s">
        <v>49</v>
      </c>
      <c r="AD3" s="58" t="s">
        <v>50</v>
      </c>
      <c r="AE3" s="58" t="s">
        <v>51</v>
      </c>
      <c r="AF3" s="59" t="s">
        <v>18</v>
      </c>
      <c r="AG3" s="59" t="s">
        <v>19</v>
      </c>
      <c r="AH3" s="59" t="s">
        <v>20</v>
      </c>
      <c r="AI3" s="59" t="s">
        <v>21</v>
      </c>
      <c r="AJ3" s="59" t="s">
        <v>56</v>
      </c>
      <c r="AK3" s="59" t="s">
        <v>57</v>
      </c>
      <c r="AL3" s="59" t="s">
        <v>58</v>
      </c>
      <c r="AM3" s="59" t="s">
        <v>59</v>
      </c>
      <c r="AN3" s="59" t="s">
        <v>60</v>
      </c>
      <c r="AO3" s="59" t="s">
        <v>61</v>
      </c>
      <c r="AP3" s="59" t="s">
        <v>64</v>
      </c>
      <c r="AQ3" s="59" t="s">
        <v>65</v>
      </c>
      <c r="AR3" s="59" t="s">
        <v>66</v>
      </c>
      <c r="AS3" s="59" t="s">
        <v>67</v>
      </c>
      <c r="AT3" s="59" t="s">
        <v>68</v>
      </c>
      <c r="AU3" s="59" t="s">
        <v>69</v>
      </c>
      <c r="AV3" s="59" t="s">
        <v>70</v>
      </c>
      <c r="AW3" s="59" t="s">
        <v>71</v>
      </c>
      <c r="AX3" s="59" t="s">
        <v>72</v>
      </c>
      <c r="AY3" s="59" t="s">
        <v>73</v>
      </c>
      <c r="AZ3" s="71" t="s">
        <v>74</v>
      </c>
      <c r="BA3" s="69" t="s">
        <v>75</v>
      </c>
      <c r="BB3" s="60" t="s">
        <v>27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T3" s="145" t="s">
        <v>62</v>
      </c>
      <c r="BU3" s="145"/>
      <c r="BV3" s="145"/>
      <c r="BW3" s="145"/>
      <c r="BX3" s="145"/>
      <c r="BY3" s="145"/>
      <c r="BZ3" s="145"/>
      <c r="CA3" s="145"/>
      <c r="CB3" s="145"/>
      <c r="CC3" s="145"/>
      <c r="CE3" s="146" t="s">
        <v>63</v>
      </c>
      <c r="CF3" s="146"/>
      <c r="CG3" s="146"/>
      <c r="CH3" s="146"/>
      <c r="CI3" s="146"/>
      <c r="CJ3" s="146"/>
      <c r="CK3" s="146"/>
      <c r="CL3" s="146"/>
      <c r="CM3" s="146"/>
      <c r="CN3" s="146"/>
      <c r="CO3" s="146" t="s">
        <v>63</v>
      </c>
      <c r="CP3" s="146"/>
      <c r="CQ3" s="146"/>
      <c r="CR3" s="146"/>
      <c r="CS3" s="146"/>
      <c r="CT3" s="146"/>
      <c r="CU3" s="146"/>
      <c r="CV3" s="146"/>
      <c r="CW3" s="146"/>
      <c r="CX3" s="146"/>
    </row>
    <row r="4" spans="1:102" s="15" customFormat="1" ht="39.75" customHeight="1">
      <c r="A4" s="80">
        <f>+IF(B4="","",SUBTOTAL(3,B4:B$4))</f>
        <v>1</v>
      </c>
      <c r="B4" s="20" t="s">
        <v>25</v>
      </c>
      <c r="C4" s="20">
        <v>300</v>
      </c>
      <c r="D4" s="21"/>
      <c r="E4" s="22"/>
      <c r="F4" s="23"/>
      <c r="G4" s="24"/>
      <c r="H4" s="24"/>
      <c r="I4" s="24"/>
      <c r="J4" s="43" t="s">
        <v>31</v>
      </c>
      <c r="K4" s="43" t="s">
        <v>52</v>
      </c>
      <c r="L4" s="43"/>
      <c r="M4" s="43" t="s">
        <v>53</v>
      </c>
      <c r="N4" s="43" t="s">
        <v>54</v>
      </c>
      <c r="O4" s="43"/>
      <c r="P4" s="43"/>
      <c r="Q4" s="43" t="s">
        <v>55</v>
      </c>
      <c r="R4" s="43"/>
      <c r="S4" s="43"/>
      <c r="T4" s="53">
        <v>0.64097222222222217</v>
      </c>
      <c r="U4" s="53">
        <v>0.64097222222222217</v>
      </c>
      <c r="V4" s="53">
        <v>0.64097222222222217</v>
      </c>
      <c r="W4" s="53">
        <v>0.64097222222222217</v>
      </c>
      <c r="X4" s="53"/>
      <c r="Y4" s="53"/>
      <c r="Z4" s="53">
        <v>0.64097222222222217</v>
      </c>
      <c r="AA4" s="53">
        <v>0.64097222222222217</v>
      </c>
      <c r="AB4" s="53">
        <v>0.64097222222222217</v>
      </c>
      <c r="AC4" s="53">
        <v>0.64097222222222217</v>
      </c>
      <c r="AD4" s="66">
        <f>SUM(IF(J4&gt;0,7),IF(K4&gt;0,7),IF(L4&gt;0,7),IF(M4&gt;0,7),IF(N4&gt;0,7),IF(O4&gt;0,7),IF(P4&gt;0,7),IF(Q4&gt;0,7),IF(R4&gt;0,7),IF(S4&gt;0,7))</f>
        <v>35</v>
      </c>
      <c r="AE4" s="77">
        <f>SUM(BT4:CC4)</f>
        <v>8</v>
      </c>
      <c r="AF4" s="53">
        <v>0.3979166666666667</v>
      </c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>
        <v>0.41875000000000001</v>
      </c>
      <c r="AR4" s="53">
        <v>0.40972222222222227</v>
      </c>
      <c r="AS4" s="53"/>
      <c r="AT4" s="53"/>
      <c r="AU4" s="53"/>
      <c r="AV4" s="53"/>
      <c r="AW4" s="53"/>
      <c r="AX4" s="53"/>
      <c r="AY4" s="53">
        <v>0.39861111111111108</v>
      </c>
      <c r="AZ4" s="74">
        <f>SUM(CE4:CX4)</f>
        <v>16</v>
      </c>
      <c r="BA4" s="75">
        <f>SUM(AZ4,AD4:AE4)</f>
        <v>59</v>
      </c>
      <c r="BB4" s="76">
        <f>C4-(C4/30/'جدول الحضور و الغياب'!$D$5*BA4)</f>
        <v>215.71428571428572</v>
      </c>
      <c r="BC4" s="16"/>
      <c r="BD4" s="16"/>
      <c r="BE4" s="16"/>
      <c r="BF4" s="16"/>
      <c r="BG4" s="16"/>
      <c r="BT4" s="68">
        <f>IF(AND(T4&gt;='جدول الحضور و الغياب'!$C$28,T4&lt;='جدول الحضور و الغياب'!$E$28),7,IF(AND(T4&gt;='جدول الحضور و الغياب'!$C$26,T4&lt;='جدول الحضور و الغياب'!$E$26),3,IF(AND(T4&gt;='جدول الحضور و الغياب'!$C$24,T4&lt;='جدول الحضور و الغياب'!$E$24),1,0)))</f>
        <v>1</v>
      </c>
      <c r="BU4" s="68">
        <f>IF(AND(U4&gt;='جدول الحضور و الغياب'!$C$28,U4&lt;='جدول الحضور و الغياب'!$E$28),7,IF(AND(U4&gt;='جدول الحضور و الغياب'!$C$26,U4&lt;='جدول الحضور و الغياب'!$E$26),3,IF(AND(U4&gt;='جدول الحضور و الغياب'!$C$24,U4&lt;='جدول الحضور و الغياب'!$E$24),1,0)))</f>
        <v>1</v>
      </c>
      <c r="BV4" s="68">
        <f>IF(AND(V4&gt;='جدول الحضور و الغياب'!$C$28,V4&lt;='جدول الحضور و الغياب'!$E$28),7,IF(AND(V4&gt;='جدول الحضور و الغياب'!$C$26,V4&lt;='جدول الحضور و الغياب'!$E$26),3,IF(AND(V4&gt;='جدول الحضور و الغياب'!$C$24,V4&lt;='جدول الحضور و الغياب'!$E$24),1,0)))</f>
        <v>1</v>
      </c>
      <c r="BW4" s="68">
        <f>IF(AND(W4&gt;='جدول الحضور و الغياب'!$C$28,W4&lt;='جدول الحضور و الغياب'!$E$28),7,IF(AND(W4&gt;='جدول الحضور و الغياب'!$C$26,W4&lt;='جدول الحضور و الغياب'!$E$26),3,IF(AND(W4&gt;='جدول الحضور و الغياب'!$C$24,W4&lt;='جدول الحضور و الغياب'!$E$24),1,0)))</f>
        <v>1</v>
      </c>
      <c r="BX4" s="68">
        <f>IF(AND(X4&gt;='جدول الحضور و الغياب'!$C$28,X4&lt;='جدول الحضور و الغياب'!$E$28),7,IF(AND(X4&gt;='جدول الحضور و الغياب'!$C$26,X4&lt;='جدول الحضور و الغياب'!$E$26),3,IF(AND(X4&gt;='جدول الحضور و الغياب'!$C$24,X4&lt;='جدول الحضور و الغياب'!$E$24),1,0)))</f>
        <v>0</v>
      </c>
      <c r="BY4" s="68">
        <f>IF(AND(Y4&gt;='جدول الحضور و الغياب'!$C$28,Y4&lt;='جدول الحضور و الغياب'!$E$28),7,IF(AND(Y4&gt;='جدول الحضور و الغياب'!$C$26,Y4&lt;='جدول الحضور و الغياب'!$E$26),3,IF(AND(Y4&gt;='جدول الحضور و الغياب'!$C$24,Y4&lt;='جدول الحضور و الغياب'!$E$24),1,0)))</f>
        <v>0</v>
      </c>
      <c r="BZ4" s="68">
        <f>IF(AND(Z4&gt;='جدول الحضور و الغياب'!$C$28,Z4&lt;='جدول الحضور و الغياب'!$E$28),7,IF(AND(Z4&gt;='جدول الحضور و الغياب'!$C$26,Z4&lt;='جدول الحضور و الغياب'!$E$26),3,IF(AND(Z4&gt;='جدول الحضور و الغياب'!$C$24,Z4&lt;='جدول الحضور و الغياب'!$E$24),1,0)))</f>
        <v>1</v>
      </c>
      <c r="CA4" s="68">
        <f>IF(AND(AA4&gt;='جدول الحضور و الغياب'!$C$28,AA4&lt;='جدول الحضور و الغياب'!$E$28),7,IF(AND(AA4&gt;='جدول الحضور و الغياب'!$C$26,AA4&lt;='جدول الحضور و الغياب'!$E$26),3,IF(AND(AA4&gt;='جدول الحضور و الغياب'!$C$24,AA4&lt;='جدول الحضور و الغياب'!$E$24),1,0)))</f>
        <v>1</v>
      </c>
      <c r="CB4" s="68">
        <f>IF(AND(AB4&gt;='جدول الحضور و الغياب'!$C$28,AB4&lt;='جدول الحضور و الغياب'!$E$28),7,IF(AND(AB4&gt;='جدول الحضور و الغياب'!$C$26,AB4&lt;='جدول الحضور و الغياب'!$E$26),3,IF(AND(AB4&gt;='جدول الحضور و الغياب'!$C$24,AB4&lt;='جدول الحضور و الغياب'!$E$24),1,0)))</f>
        <v>1</v>
      </c>
      <c r="CC4" s="68">
        <f>IF(AND(AC4&gt;='جدول الحضور و الغياب'!$C$28,AC4&lt;='جدول الحضور و الغياب'!$E$28),7,IF(AND(AC4&gt;='جدول الحضور و الغياب'!$C$26,AC4&lt;='جدول الحضور و الغياب'!$E$26),3,IF(AND(AC4&gt;='جدول الحضور و الغياب'!$C$24,AC4&lt;='جدول الحضور و الغياب'!$E$24),1,0)))</f>
        <v>1</v>
      </c>
      <c r="CE4" s="67">
        <f>IF(AND(AF4&gt;='جدول الحضور و الغياب'!$C$16,AF4&lt;='جدول الحضور و الغياب'!$E$16),7,IF(AND(AF4&gt;='جدول الحضور و الغياب'!$C$14,AF4&lt;='جدول الحضور و الغياب'!$E$14),3,IF(AND(AF4&gt;='جدول الحضور و الغياب'!$C$12,AF4&lt;='جدول الحضور و الغياب'!$E$12),1,0)))</f>
        <v>3</v>
      </c>
      <c r="CF4" s="67">
        <f>IF(AND(AG4&gt;='جدول الحضور و الغياب'!$C$16,AG4&lt;='جدول الحضور و الغياب'!$E$16),7,IF(AND(AG4&gt;='جدول الحضور و الغياب'!$C$14,AG4&lt;='جدول الحضور و الغياب'!$E$14),3,IF(AND(AG4&gt;='جدول الحضور و الغياب'!$C$12,AG4&lt;='جدول الحضور و الغياب'!$E$12),1,0)))</f>
        <v>0</v>
      </c>
      <c r="CG4" s="67">
        <f>IF(AND(AH4&gt;='جدول الحضور و الغياب'!$C$16,AH4&lt;='جدول الحضور و الغياب'!$E$16),7,IF(AND(AH4&gt;='جدول الحضور و الغياب'!$C$14,AH4&lt;='جدول الحضور و الغياب'!$E$14),3,IF(AND(AH4&gt;='جدول الحضور و الغياب'!$C$12,AH4&lt;='جدول الحضور و الغياب'!$E$12),1,0)))</f>
        <v>0</v>
      </c>
      <c r="CH4" s="67">
        <f>IF(AND(AI4&gt;='جدول الحضور و الغياب'!$C$16,AI4&lt;='جدول الحضور و الغياب'!$E$16),7,IF(AND(AI4&gt;='جدول الحضور و الغياب'!$C$14,AI4&lt;='جدول الحضور و الغياب'!$E$14),3,IF(AND(AI4&gt;='جدول الحضور و الغياب'!$C$12,AI4&lt;='جدول الحضور و الغياب'!$E$12),1,0)))</f>
        <v>0</v>
      </c>
      <c r="CI4" s="67">
        <f>IF(AND(AJ4&gt;='جدول الحضور و الغياب'!$C$16,AJ4&lt;='جدول الحضور و الغياب'!$E$16),7,IF(AND(AJ4&gt;='جدول الحضور و الغياب'!$C$14,AJ4&lt;='جدول الحضور و الغياب'!$E$14),3,IF(AND(AJ4&gt;='جدول الحضور و الغياب'!$C$12,AJ4&lt;='جدول الحضور و الغياب'!$E$12),1,0)))</f>
        <v>0</v>
      </c>
      <c r="CJ4" s="67">
        <f>IF(AND(AK4&gt;='جدول الحضور و الغياب'!$C$16,AK4&lt;='جدول الحضور و الغياب'!$E$16),7,IF(AND(AK4&gt;='جدول الحضور و الغياب'!$C$14,AK4&lt;='جدول الحضور و الغياب'!$E$14),3,IF(AND(AK4&gt;='جدول الحضور و الغياب'!$C$12,AK4&lt;='جدول الحضور و الغياب'!$E$12),1,0)))</f>
        <v>0</v>
      </c>
      <c r="CK4" s="67">
        <f>IF(AND(AL4&gt;='جدول الحضور و الغياب'!$C$16,AL4&lt;='جدول الحضور و الغياب'!$E$16),7,IF(AND(AL4&gt;='جدول الحضور و الغياب'!$C$14,AL4&lt;='جدول الحضور و الغياب'!$E$14),3,IF(AND(AL4&gt;='جدول الحضور و الغياب'!$C$12,AL4&lt;='جدول الحضور و الغياب'!$E$12),1,0)))</f>
        <v>0</v>
      </c>
      <c r="CL4" s="67">
        <f>IF(AND(AM4&gt;='جدول الحضور و الغياب'!$C$16,AM4&lt;='جدول الحضور و الغياب'!$E$16),7,IF(AND(AM4&gt;='جدول الحضور و الغياب'!$C$14,AM4&lt;='جدول الحضور و الغياب'!$E$14),3,IF(AND(AM4&gt;='جدول الحضور و الغياب'!$C$12,AM4&lt;='جدول الحضور و الغياب'!$E$12),1,0)))</f>
        <v>0</v>
      </c>
      <c r="CM4" s="67">
        <f>IF(AND(AN4&gt;='جدول الحضور و الغياب'!$C$16,AN4&lt;='جدول الحضور و الغياب'!$E$16),7,IF(AND(AN4&gt;='جدول الحضور و الغياب'!$C$14,AN4&lt;='جدول الحضور و الغياب'!$E$14),3,IF(AND(AN4&gt;='جدول الحضور و الغياب'!$C$12,AN4&lt;='جدول الحضور و الغياب'!$E$12),1,0)))</f>
        <v>0</v>
      </c>
      <c r="CN4" s="67">
        <f>IF(AND(AO4&gt;='جدول الحضور و الغياب'!$C$16,AO4&lt;='جدول الحضور و الغياب'!$E$16),7,IF(AND(AO4&gt;='جدول الحضور و الغياب'!$C$14,AO4&lt;='جدول الحضور و الغياب'!$E$14),3,IF(AND(AO4&gt;='جدول الحضور و الغياب'!$C$12,AO4&lt;='جدول الحضور و الغياب'!$E$12),1,0)))</f>
        <v>0</v>
      </c>
      <c r="CO4" s="67">
        <f>IF(AND(AP4&gt;='جدول الحضور و الغياب'!$C$16,AP4&lt;='جدول الحضور و الغياب'!$E$16),7,IF(AND(AP4&gt;='جدول الحضور و الغياب'!$C$14,AP4&lt;='جدول الحضور و الغياب'!$E$14),3,IF(AND(AP4&gt;='جدول الحضور و الغياب'!$C$12,AP4&lt;='جدول الحضور و الغياب'!$E$12),1,0)))</f>
        <v>0</v>
      </c>
      <c r="CP4" s="67">
        <f>IF(AND(AQ4&gt;='جدول الحضور و الغياب'!$C$16,AQ4&lt;='جدول الحضور و الغياب'!$E$16),7,IF(AND(AQ4&gt;='جدول الحضور و الغياب'!$C$14,AQ4&lt;='جدول الحضور و الغياب'!$E$14),3,IF(AND(AQ4&gt;='جدول الحضور و الغياب'!$C$12,AQ4&lt;='جدول الحضور و الغياب'!$E$12),1,0)))</f>
        <v>7</v>
      </c>
      <c r="CQ4" s="67">
        <f>IF(AND(AR4&gt;='جدول الحضور و الغياب'!$C$16,AR4&lt;='جدول الحضور و الغياب'!$E$16),7,IF(AND(AR4&gt;='جدول الحضور و الغياب'!$C$14,AR4&lt;='جدول الحضور و الغياب'!$E$14),3,IF(AND(AR4&gt;='جدول الحضور و الغياب'!$C$12,AR4&lt;='جدول الحضور و الغياب'!$E$12),1,0)))</f>
        <v>3</v>
      </c>
      <c r="CR4" s="67">
        <f>IF(AND(AS4&gt;='جدول الحضور و الغياب'!$C$16,AS4&lt;='جدول الحضور و الغياب'!$E$16),7,IF(AND(AS4&gt;='جدول الحضور و الغياب'!$C$14,AS4&lt;='جدول الحضور و الغياب'!$E$14),3,IF(AND(AS4&gt;='جدول الحضور و الغياب'!$C$12,AS4&lt;='جدول الحضور و الغياب'!$E$12),1,0)))</f>
        <v>0</v>
      </c>
      <c r="CS4" s="67">
        <f>IF(AND(AT4&gt;='جدول الحضور و الغياب'!$C$16,AT4&lt;='جدول الحضور و الغياب'!$E$16),7,IF(AND(AT4&gt;='جدول الحضور و الغياب'!$C$14,AT4&lt;='جدول الحضور و الغياب'!$E$14),3,IF(AND(AT4&gt;='جدول الحضور و الغياب'!$C$12,AT4&lt;='جدول الحضور و الغياب'!$E$12),1,0)))</f>
        <v>0</v>
      </c>
      <c r="CT4" s="67">
        <f>IF(AND(AU4&gt;='جدول الحضور و الغياب'!$C$16,AU4&lt;='جدول الحضور و الغياب'!$E$16),7,IF(AND(AU4&gt;='جدول الحضور و الغياب'!$C$14,AU4&lt;='جدول الحضور و الغياب'!$E$14),3,IF(AND(AU4&gt;='جدول الحضور و الغياب'!$C$12,AU4&lt;='جدول الحضور و الغياب'!$E$12),1,0)))</f>
        <v>0</v>
      </c>
      <c r="CU4" s="67">
        <f>IF(AND(AV4&gt;='جدول الحضور و الغياب'!$C$16,AV4&lt;='جدول الحضور و الغياب'!$E$16),7,IF(AND(AV4&gt;='جدول الحضور و الغياب'!$C$14,AV4&lt;='جدول الحضور و الغياب'!$E$14),3,IF(AND(AV4&gt;='جدول الحضور و الغياب'!$C$12,AV4&lt;='جدول الحضور و الغياب'!$E$12),1,0)))</f>
        <v>0</v>
      </c>
      <c r="CV4" s="67">
        <f>IF(AND(AW4&gt;='جدول الحضور و الغياب'!$C$16,AW4&lt;='جدول الحضور و الغياب'!$E$16),7,IF(AND(AW4&gt;='جدول الحضور و الغياب'!$C$14,AW4&lt;='جدول الحضور و الغياب'!$E$14),3,IF(AND(AW4&gt;='جدول الحضور و الغياب'!$C$12,AW4&lt;='جدول الحضور و الغياب'!$E$12),1,0)))</f>
        <v>0</v>
      </c>
      <c r="CW4" s="67">
        <f>IF(AND(AX4&gt;='جدول الحضور و الغياب'!$C$16,AX4&lt;='جدول الحضور و الغياب'!$E$16),7,IF(AND(AX4&gt;='جدول الحضور و الغياب'!$C$14,AX4&lt;='جدول الحضور و الغياب'!$E$14),3,IF(AND(AX4&gt;='جدول الحضور و الغياب'!$C$12,AX4&lt;='جدول الحضور و الغياب'!$E$12),1,0)))</f>
        <v>0</v>
      </c>
      <c r="CX4" s="67">
        <f>IF(AND(AY4&gt;='جدول الحضور و الغياب'!$C$16,AY4&lt;='جدول الحضور و الغياب'!$E$16),7,IF(AND(AY4&gt;='جدول الحضور و الغياب'!$C$14,AY4&lt;='جدول الحضور و الغياب'!$E$14),3,IF(AND(AY4&gt;='جدول الحضور و الغياب'!$C$12,AY4&lt;='جدول الحضور و الغياب'!$E$12),1,0)))</f>
        <v>3</v>
      </c>
    </row>
    <row r="5" spans="1:102" ht="30" customHeight="1">
      <c r="A5" s="80">
        <f>+IF(B5="","",SUBTOTAL(3,B$4:B5))</f>
        <v>2</v>
      </c>
      <c r="B5" s="20" t="s">
        <v>26</v>
      </c>
      <c r="C5" s="20">
        <v>200</v>
      </c>
      <c r="D5" s="25"/>
      <c r="E5" s="23"/>
      <c r="F5" s="23"/>
      <c r="G5" s="24"/>
      <c r="H5" s="24"/>
      <c r="I5" s="24"/>
      <c r="J5" s="43"/>
      <c r="K5" s="43"/>
      <c r="L5" s="43"/>
      <c r="M5" s="43"/>
      <c r="N5" s="43"/>
      <c r="O5" s="43"/>
      <c r="P5" s="43"/>
      <c r="Q5" s="43"/>
      <c r="R5" s="43"/>
      <c r="S5" s="43"/>
      <c r="T5" s="53">
        <v>0.59930555555555554</v>
      </c>
      <c r="U5" s="53"/>
      <c r="V5" s="53"/>
      <c r="W5" s="53"/>
      <c r="X5" s="53"/>
      <c r="Y5" s="53"/>
      <c r="Z5" s="53"/>
      <c r="AA5" s="53"/>
      <c r="AB5" s="53"/>
      <c r="AC5" s="53"/>
      <c r="AD5" s="66">
        <f t="shared" ref="AD5:AD21" si="0">SUM(IF(J5&gt;0,7),IF(K5&gt;0,7),IF(L5&gt;0,7),IF(M5&gt;0,7),IF(N5&gt;0,7),IF(O5&gt;0,7),IF(P5&gt;0,7),IF(Q5&gt;0,7),IF(R5&gt;0,7),IF(S5&gt;0,7))</f>
        <v>0</v>
      </c>
      <c r="AE5" s="77">
        <f t="shared" ref="AE5:AE21" si="1">SUM(BT5:CC5)</f>
        <v>3</v>
      </c>
      <c r="AF5" s="53">
        <v>0.41875000000000001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4">
        <f t="shared" ref="AZ5:AZ49" si="2">SUM(CE5:CX5)</f>
        <v>7</v>
      </c>
      <c r="BA5" s="75">
        <f t="shared" ref="BA5:BA49" si="3">SUM(AZ5,AD5:AE5)</f>
        <v>10</v>
      </c>
      <c r="BB5" s="76">
        <f>C5-(C5/30/'جدول الحضور و الغياب'!$D$5*BA5)</f>
        <v>190.47619047619048</v>
      </c>
      <c r="BC5" s="12"/>
      <c r="BD5" s="12"/>
      <c r="BE5" s="12"/>
      <c r="BF5" s="12"/>
      <c r="BG5" s="12"/>
      <c r="BT5" s="68">
        <f>IF(AND(T5&gt;='جدول الحضور و الغياب'!$C$28,T5&lt;='جدول الحضور و الغياب'!$E$28),7,IF(AND(T5&gt;='جدول الحضور و الغياب'!$C$26,T5&lt;='جدول الحضور و الغياب'!$E$26),3,IF(AND(T5&gt;='جدول الحضور و الغياب'!$C$24,T5&lt;='جدول الحضور و الغياب'!$E$24),1,0)))</f>
        <v>3</v>
      </c>
      <c r="BU5" s="68">
        <f>IF(AND(U5&gt;='جدول الحضور و الغياب'!$C$28,U5&lt;='جدول الحضور و الغياب'!$E$28),7,IF(AND(U5&gt;='جدول الحضور و الغياب'!$C$26,U5&lt;='جدول الحضور و الغياب'!$E$26),3,IF(AND(U5&gt;='جدول الحضور و الغياب'!$C$24,U5&lt;='جدول الحضور و الغياب'!$E$24),1,0)))</f>
        <v>0</v>
      </c>
      <c r="BV5" s="68">
        <f>IF(AND(V5&gt;='جدول الحضور و الغياب'!$C$28,V5&lt;='جدول الحضور و الغياب'!$E$28),7,IF(AND(V5&gt;='جدول الحضور و الغياب'!$C$26,V5&lt;='جدول الحضور و الغياب'!$E$26),3,IF(AND(V5&gt;='جدول الحضور و الغياب'!$C$24,V5&lt;='جدول الحضور و الغياب'!$E$24),1,0)))</f>
        <v>0</v>
      </c>
      <c r="BW5" s="68">
        <f>IF(AND(W5&gt;='جدول الحضور و الغياب'!$C$28,W5&lt;='جدول الحضور و الغياب'!$E$28),7,IF(AND(W5&gt;='جدول الحضور و الغياب'!$C$26,W5&lt;='جدول الحضور و الغياب'!$E$26),3,IF(AND(W5&gt;='جدول الحضور و الغياب'!$C$24,W5&lt;='جدول الحضور و الغياب'!$E$24),1,0)))</f>
        <v>0</v>
      </c>
      <c r="BX5" s="68">
        <f>IF(AND(X5&gt;='جدول الحضور و الغياب'!$C$28,X5&lt;='جدول الحضور و الغياب'!$E$28),7,IF(AND(X5&gt;='جدول الحضور و الغياب'!$C$26,X5&lt;='جدول الحضور و الغياب'!$E$26),3,IF(AND(X5&gt;='جدول الحضور و الغياب'!$C$24,X5&lt;='جدول الحضور و الغياب'!$E$24),1,0)))</f>
        <v>0</v>
      </c>
      <c r="BY5" s="68">
        <f>IF(AND(Y5&gt;='جدول الحضور و الغياب'!$C$28,Y5&lt;='جدول الحضور و الغياب'!$E$28),7,IF(AND(Y5&gt;='جدول الحضور و الغياب'!$C$26,Y5&lt;='جدول الحضور و الغياب'!$E$26),3,IF(AND(Y5&gt;='جدول الحضور و الغياب'!$C$24,Y5&lt;='جدول الحضور و الغياب'!$E$24),1,0)))</f>
        <v>0</v>
      </c>
      <c r="BZ5" s="68">
        <f>IF(AND(Z5&gt;='جدول الحضور و الغياب'!$C$28,Z5&lt;='جدول الحضور و الغياب'!$E$28),7,IF(AND(Z5&gt;='جدول الحضور و الغياب'!$C$26,Z5&lt;='جدول الحضور و الغياب'!$E$26),3,IF(AND(Z5&gt;='جدول الحضور و الغياب'!$C$24,Z5&lt;='جدول الحضور و الغياب'!$E$24),1,0)))</f>
        <v>0</v>
      </c>
      <c r="CA5" s="68">
        <f>IF(AND(AA5&gt;='جدول الحضور و الغياب'!$C$28,AA5&lt;='جدول الحضور و الغياب'!$E$28),7,IF(AND(AA5&gt;='جدول الحضور و الغياب'!$C$26,AA5&lt;='جدول الحضور و الغياب'!$E$26),3,IF(AND(AA5&gt;='جدول الحضور و الغياب'!$C$24,AA5&lt;='جدول الحضور و الغياب'!$E$24),1,0)))</f>
        <v>0</v>
      </c>
      <c r="CB5" s="68">
        <f>IF(AND(AB5&gt;='جدول الحضور و الغياب'!$C$28,AB5&lt;='جدول الحضور و الغياب'!$E$28),7,IF(AND(AB5&gt;='جدول الحضور و الغياب'!$C$26,AB5&lt;='جدول الحضور و الغياب'!$E$26),3,IF(AND(AB5&gt;='جدول الحضور و الغياب'!$C$24,AB5&lt;='جدول الحضور و الغياب'!$E$24),1,0)))</f>
        <v>0</v>
      </c>
      <c r="CC5" s="68">
        <f>IF(AND(AC5&gt;='جدول الحضور و الغياب'!$C$28,AC5&lt;='جدول الحضور و الغياب'!$E$28),7,IF(AND(AC5&gt;='جدول الحضور و الغياب'!$C$26,AC5&lt;='جدول الحضور و الغياب'!$E$26),3,IF(AND(AC5&gt;='جدول الحضور و الغياب'!$C$24,AC5&lt;='جدول الحضور و الغياب'!$E$24),1,0)))</f>
        <v>0</v>
      </c>
      <c r="CD5" s="15"/>
      <c r="CE5" s="67">
        <f>IF(AND(AF5&gt;='جدول الحضور و الغياب'!$C$16,AF5&lt;='جدول الحضور و الغياب'!$E$16),7,IF(AND(AF5&gt;='جدول الحضور و الغياب'!$C$14,AF5&lt;='جدول الحضور و الغياب'!$E$14),3,IF(AND(AF5&gt;='جدول الحضور و الغياب'!$C$12,AF5&lt;='جدول الحضور و الغياب'!$E$12),1,0)))</f>
        <v>7</v>
      </c>
      <c r="CF5" s="67">
        <f>IF(AND(AG5&gt;='جدول الحضور و الغياب'!$C$16,AG5&lt;='جدول الحضور و الغياب'!$E$16),7,IF(AND(AG5&gt;='جدول الحضور و الغياب'!$C$14,AG5&lt;='جدول الحضور و الغياب'!$E$14),3,IF(AND(AG5&gt;='جدول الحضور و الغياب'!$C$12,AG5&lt;='جدول الحضور و الغياب'!$E$12),1,0)))</f>
        <v>0</v>
      </c>
      <c r="CG5" s="67">
        <f>IF(AND(AH5&gt;='جدول الحضور و الغياب'!$C$16,AH5&lt;='جدول الحضور و الغياب'!$E$16),7,IF(AND(AH5&gt;='جدول الحضور و الغياب'!$C$14,AH5&lt;='جدول الحضور و الغياب'!$E$14),3,IF(AND(AH5&gt;='جدول الحضور و الغياب'!$C$12,AH5&lt;='جدول الحضور و الغياب'!$E$12),1,0)))</f>
        <v>0</v>
      </c>
      <c r="CH5" s="67">
        <f>IF(AND(AI5&gt;='جدول الحضور و الغياب'!$C$16,AI5&lt;='جدول الحضور و الغياب'!$E$16),7,IF(AND(AI5&gt;='جدول الحضور و الغياب'!$C$14,AI5&lt;='جدول الحضور و الغياب'!$E$14),3,IF(AND(AI5&gt;='جدول الحضور و الغياب'!$C$12,AI5&lt;='جدول الحضور و الغياب'!$E$12),1,0)))</f>
        <v>0</v>
      </c>
      <c r="CI5" s="67">
        <f>IF(AND(AJ5&gt;='جدول الحضور و الغياب'!$C$16,AJ5&lt;='جدول الحضور و الغياب'!$E$16),7,IF(AND(AJ5&gt;='جدول الحضور و الغياب'!$C$14,AJ5&lt;='جدول الحضور و الغياب'!$E$14),3,IF(AND(AJ5&gt;='جدول الحضور و الغياب'!$C$12,AJ5&lt;='جدول الحضور و الغياب'!$E$12),1,0)))</f>
        <v>0</v>
      </c>
      <c r="CJ5" s="67">
        <f>IF(AND(AK5&gt;='جدول الحضور و الغياب'!$C$16,AK5&lt;='جدول الحضور و الغياب'!$E$16),7,IF(AND(AK5&gt;='جدول الحضور و الغياب'!$C$14,AK5&lt;='جدول الحضور و الغياب'!$E$14),3,IF(AND(AK5&gt;='جدول الحضور و الغياب'!$C$12,AK5&lt;='جدول الحضور و الغياب'!$E$12),1,0)))</f>
        <v>0</v>
      </c>
      <c r="CK5" s="67">
        <f>IF(AND(AL5&gt;='جدول الحضور و الغياب'!$C$16,AL5&lt;='جدول الحضور و الغياب'!$E$16),7,IF(AND(AL5&gt;='جدول الحضور و الغياب'!$C$14,AL5&lt;='جدول الحضور و الغياب'!$E$14),3,IF(AND(AL5&gt;='جدول الحضور و الغياب'!$C$12,AL5&lt;='جدول الحضور و الغياب'!$E$12),1,0)))</f>
        <v>0</v>
      </c>
      <c r="CL5" s="67">
        <f>IF(AND(AM5&gt;='جدول الحضور و الغياب'!$C$16,AM5&lt;='جدول الحضور و الغياب'!$E$16),7,IF(AND(AM5&gt;='جدول الحضور و الغياب'!$C$14,AM5&lt;='جدول الحضور و الغياب'!$E$14),3,IF(AND(AM5&gt;='جدول الحضور و الغياب'!$C$12,AM5&lt;='جدول الحضور و الغياب'!$E$12),1,0)))</f>
        <v>0</v>
      </c>
      <c r="CM5" s="67">
        <f>IF(AND(AN5&gt;='جدول الحضور و الغياب'!$C$16,AN5&lt;='جدول الحضور و الغياب'!$E$16),7,IF(AND(AN5&gt;='جدول الحضور و الغياب'!$C$14,AN5&lt;='جدول الحضور و الغياب'!$E$14),3,IF(AND(AN5&gt;='جدول الحضور و الغياب'!$C$12,AN5&lt;='جدول الحضور و الغياب'!$E$12),1,0)))</f>
        <v>0</v>
      </c>
      <c r="CN5" s="67">
        <f>IF(AND(AO5&gt;='جدول الحضور و الغياب'!$C$16,AO5&lt;='جدول الحضور و الغياب'!$E$16),7,IF(AND(AO5&gt;='جدول الحضور و الغياب'!$C$14,AO5&lt;='جدول الحضور و الغياب'!$E$14),3,IF(AND(AO5&gt;='جدول الحضور و الغياب'!$C$12,AO5&lt;='جدول الحضور و الغياب'!$E$12),1,0)))</f>
        <v>0</v>
      </c>
      <c r="CO5" s="67">
        <f>IF(AND(AP5&gt;='جدول الحضور و الغياب'!$C$16,AP5&lt;='جدول الحضور و الغياب'!$E$16),7,IF(AND(AP5&gt;='جدول الحضور و الغياب'!$C$14,AP5&lt;='جدول الحضور و الغياب'!$E$14),3,IF(AND(AP5&gt;='جدول الحضور و الغياب'!$C$12,AP5&lt;='جدول الحضور و الغياب'!$E$12),1,0)))</f>
        <v>0</v>
      </c>
      <c r="CP5" s="67">
        <f>IF(AND(AQ5&gt;='جدول الحضور و الغياب'!$C$16,AQ5&lt;='جدول الحضور و الغياب'!$E$16),7,IF(AND(AQ5&gt;='جدول الحضور و الغياب'!$C$14,AQ5&lt;='جدول الحضور و الغياب'!$E$14),3,IF(AND(AQ5&gt;='جدول الحضور و الغياب'!$C$12,AQ5&lt;='جدول الحضور و الغياب'!$E$12),1,0)))</f>
        <v>0</v>
      </c>
      <c r="CQ5" s="67">
        <f>IF(AND(AR5&gt;='جدول الحضور و الغياب'!$C$16,AR5&lt;='جدول الحضور و الغياب'!$E$16),7,IF(AND(AR5&gt;='جدول الحضور و الغياب'!$C$14,AR5&lt;='جدول الحضور و الغياب'!$E$14),3,IF(AND(AR5&gt;='جدول الحضور و الغياب'!$C$12,AR5&lt;='جدول الحضور و الغياب'!$E$12),1,0)))</f>
        <v>0</v>
      </c>
      <c r="CR5" s="67">
        <f>IF(AND(AS5&gt;='جدول الحضور و الغياب'!$C$16,AS5&lt;='جدول الحضور و الغياب'!$E$16),7,IF(AND(AS5&gt;='جدول الحضور و الغياب'!$C$14,AS5&lt;='جدول الحضور و الغياب'!$E$14),3,IF(AND(AS5&gt;='جدول الحضور و الغياب'!$C$12,AS5&lt;='جدول الحضور و الغياب'!$E$12),1,0)))</f>
        <v>0</v>
      </c>
      <c r="CS5" s="67">
        <f>IF(AND(AT5&gt;='جدول الحضور و الغياب'!$C$16,AT5&lt;='جدول الحضور و الغياب'!$E$16),7,IF(AND(AT5&gt;='جدول الحضور و الغياب'!$C$14,AT5&lt;='جدول الحضور و الغياب'!$E$14),3,IF(AND(AT5&gt;='جدول الحضور و الغياب'!$C$12,AT5&lt;='جدول الحضور و الغياب'!$E$12),1,0)))</f>
        <v>0</v>
      </c>
      <c r="CT5" s="67">
        <f>IF(AND(AU5&gt;='جدول الحضور و الغياب'!$C$16,AU5&lt;='جدول الحضور و الغياب'!$E$16),7,IF(AND(AU5&gt;='جدول الحضور و الغياب'!$C$14,AU5&lt;='جدول الحضور و الغياب'!$E$14),3,IF(AND(AU5&gt;='جدول الحضور و الغياب'!$C$12,AU5&lt;='جدول الحضور و الغياب'!$E$12),1,0)))</f>
        <v>0</v>
      </c>
      <c r="CU5" s="67">
        <f>IF(AND(AV5&gt;='جدول الحضور و الغياب'!$C$16,AV5&lt;='جدول الحضور و الغياب'!$E$16),7,IF(AND(AV5&gt;='جدول الحضور و الغياب'!$C$14,AV5&lt;='جدول الحضور و الغياب'!$E$14),3,IF(AND(AV5&gt;='جدول الحضور و الغياب'!$C$12,AV5&lt;='جدول الحضور و الغياب'!$E$12),1,0)))</f>
        <v>0</v>
      </c>
      <c r="CV5" s="67">
        <f>IF(AND(AW5&gt;='جدول الحضور و الغياب'!$C$16,AW5&lt;='جدول الحضور و الغياب'!$E$16),7,IF(AND(AW5&gt;='جدول الحضور و الغياب'!$C$14,AW5&lt;='جدول الحضور و الغياب'!$E$14),3,IF(AND(AW5&gt;='جدول الحضور و الغياب'!$C$12,AW5&lt;='جدول الحضور و الغياب'!$E$12),1,0)))</f>
        <v>0</v>
      </c>
      <c r="CW5" s="67">
        <f>IF(AND(AX5&gt;='جدول الحضور و الغياب'!$C$16,AX5&lt;='جدول الحضور و الغياب'!$E$16),7,IF(AND(AX5&gt;='جدول الحضور و الغياب'!$C$14,AX5&lt;='جدول الحضور و الغياب'!$E$14),3,IF(AND(AX5&gt;='جدول الحضور و الغياب'!$C$12,AX5&lt;='جدول الحضور و الغياب'!$E$12),1,0)))</f>
        <v>0</v>
      </c>
      <c r="CX5" s="67">
        <f>IF(AND(AY5&gt;='جدول الحضور و الغياب'!$C$16,AY5&lt;='جدول الحضور و الغياب'!$E$16),7,IF(AND(AY5&gt;='جدول الحضور و الغياب'!$C$14,AY5&lt;='جدول الحضور و الغياب'!$E$14),3,IF(AND(AY5&gt;='جدول الحضور و الغياب'!$C$12,AY5&lt;='جدول الحضور و الغياب'!$E$12),1,0)))</f>
        <v>0</v>
      </c>
    </row>
    <row r="6" spans="1:102" s="15" customFormat="1" ht="30" customHeight="1">
      <c r="A6" s="80">
        <f>+IF(B6="","",SUBTOTAL(3,B$4:B6))</f>
        <v>3</v>
      </c>
      <c r="B6" s="20" t="s">
        <v>76</v>
      </c>
      <c r="C6" s="20">
        <v>4660</v>
      </c>
      <c r="D6" s="21"/>
      <c r="E6" s="22"/>
      <c r="F6" s="23"/>
      <c r="G6" s="24"/>
      <c r="H6" s="24"/>
      <c r="I6" s="24"/>
      <c r="J6" s="43"/>
      <c r="K6" s="43"/>
      <c r="L6" s="43"/>
      <c r="M6" s="43"/>
      <c r="N6" s="43"/>
      <c r="O6" s="43"/>
      <c r="P6" s="43"/>
      <c r="Q6" s="43"/>
      <c r="R6" s="43"/>
      <c r="S6" s="43"/>
      <c r="T6" s="53">
        <v>0.64097222222222217</v>
      </c>
      <c r="U6" s="53"/>
      <c r="V6" s="53"/>
      <c r="W6" s="53"/>
      <c r="X6" s="53"/>
      <c r="Y6" s="53"/>
      <c r="Z6" s="53"/>
      <c r="AA6" s="53"/>
      <c r="AB6" s="53"/>
      <c r="AC6" s="53"/>
      <c r="AD6" s="66">
        <f t="shared" si="0"/>
        <v>0</v>
      </c>
      <c r="AE6" s="77">
        <f t="shared" si="1"/>
        <v>1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74">
        <f t="shared" si="2"/>
        <v>0</v>
      </c>
      <c r="BA6" s="75">
        <f t="shared" si="3"/>
        <v>1</v>
      </c>
      <c r="BB6" s="76">
        <f>C6-(C6/30/'جدول الحضور و الغياب'!$D$5*BA6)</f>
        <v>4637.8095238095239</v>
      </c>
      <c r="BC6" s="16"/>
      <c r="BD6" s="16"/>
      <c r="BE6" s="16"/>
      <c r="BF6" s="16"/>
      <c r="BG6" s="16"/>
      <c r="BT6" s="68">
        <f>IF(AND(T6&gt;='جدول الحضور و الغياب'!$C$28,T6&lt;='جدول الحضور و الغياب'!$E$28),7,IF(AND(T6&gt;='جدول الحضور و الغياب'!$C$26,T6&lt;='جدول الحضور و الغياب'!$E$26),3,IF(AND(T6&gt;='جدول الحضور و الغياب'!$C$24,T6&lt;='جدول الحضور و الغياب'!$E$24),1,0)))</f>
        <v>1</v>
      </c>
      <c r="BU6" s="68">
        <f>IF(AND(U6&gt;='جدول الحضور و الغياب'!$C$28,U6&lt;='جدول الحضور و الغياب'!$E$28),7,IF(AND(U6&gt;='جدول الحضور و الغياب'!$C$26,U6&lt;='جدول الحضور و الغياب'!$E$26),3,IF(AND(U6&gt;='جدول الحضور و الغياب'!$C$24,U6&lt;='جدول الحضور و الغياب'!$E$24),1,0)))</f>
        <v>0</v>
      </c>
      <c r="BV6" s="68">
        <f>IF(AND(V6&gt;='جدول الحضور و الغياب'!$C$28,V6&lt;='جدول الحضور و الغياب'!$E$28),7,IF(AND(V6&gt;='جدول الحضور و الغياب'!$C$26,V6&lt;='جدول الحضور و الغياب'!$E$26),3,IF(AND(V6&gt;='جدول الحضور و الغياب'!$C$24,V6&lt;='جدول الحضور و الغياب'!$E$24),1,0)))</f>
        <v>0</v>
      </c>
      <c r="BW6" s="68">
        <f>IF(AND(W6&gt;='جدول الحضور و الغياب'!$C$28,W6&lt;='جدول الحضور و الغياب'!$E$28),7,IF(AND(W6&gt;='جدول الحضور و الغياب'!$C$26,W6&lt;='جدول الحضور و الغياب'!$E$26),3,IF(AND(W6&gt;='جدول الحضور و الغياب'!$C$24,W6&lt;='جدول الحضور و الغياب'!$E$24),1,0)))</f>
        <v>0</v>
      </c>
      <c r="BX6" s="68">
        <f>IF(AND(X6&gt;='جدول الحضور و الغياب'!$C$28,X6&lt;='جدول الحضور و الغياب'!$E$28),7,IF(AND(X6&gt;='جدول الحضور و الغياب'!$C$26,X6&lt;='جدول الحضور و الغياب'!$E$26),3,IF(AND(X6&gt;='جدول الحضور و الغياب'!$C$24,X6&lt;='جدول الحضور و الغياب'!$E$24),1,0)))</f>
        <v>0</v>
      </c>
      <c r="BY6" s="68">
        <f>IF(AND(Y6&gt;='جدول الحضور و الغياب'!$C$28,Y6&lt;='جدول الحضور و الغياب'!$E$28),7,IF(AND(Y6&gt;='جدول الحضور و الغياب'!$C$26,Y6&lt;='جدول الحضور و الغياب'!$E$26),3,IF(AND(Y6&gt;='جدول الحضور و الغياب'!$C$24,Y6&lt;='جدول الحضور و الغياب'!$E$24),1,0)))</f>
        <v>0</v>
      </c>
      <c r="BZ6" s="68">
        <f>IF(AND(Z6&gt;='جدول الحضور و الغياب'!$C$28,Z6&lt;='جدول الحضور و الغياب'!$E$28),7,IF(AND(Z6&gt;='جدول الحضور و الغياب'!$C$26,Z6&lt;='جدول الحضور و الغياب'!$E$26),3,IF(AND(Z6&gt;='جدول الحضور و الغياب'!$C$24,Z6&lt;='جدول الحضور و الغياب'!$E$24),1,0)))</f>
        <v>0</v>
      </c>
      <c r="CA6" s="68">
        <f>IF(AND(AA6&gt;='جدول الحضور و الغياب'!$C$28,AA6&lt;='جدول الحضور و الغياب'!$E$28),7,IF(AND(AA6&gt;='جدول الحضور و الغياب'!$C$26,AA6&lt;='جدول الحضور و الغياب'!$E$26),3,IF(AND(AA6&gt;='جدول الحضور و الغياب'!$C$24,AA6&lt;='جدول الحضور و الغياب'!$E$24),1,0)))</f>
        <v>0</v>
      </c>
      <c r="CB6" s="68">
        <f>IF(AND(AB6&gt;='جدول الحضور و الغياب'!$C$28,AB6&lt;='جدول الحضور و الغياب'!$E$28),7,IF(AND(AB6&gt;='جدول الحضور و الغياب'!$C$26,AB6&lt;='جدول الحضور و الغياب'!$E$26),3,IF(AND(AB6&gt;='جدول الحضور و الغياب'!$C$24,AB6&lt;='جدول الحضور و الغياب'!$E$24),1,0)))</f>
        <v>0</v>
      </c>
      <c r="CC6" s="68">
        <f>IF(AND(AC6&gt;='جدول الحضور و الغياب'!$C$28,AC6&lt;='جدول الحضور و الغياب'!$E$28),7,IF(AND(AC6&gt;='جدول الحضور و الغياب'!$C$26,AC6&lt;='جدول الحضور و الغياب'!$E$26),3,IF(AND(AC6&gt;='جدول الحضور و الغياب'!$C$24,AC6&lt;='جدول الحضور و الغياب'!$E$24),1,0)))</f>
        <v>0</v>
      </c>
      <c r="CE6" s="67">
        <f>IF(AND(AF6&gt;='جدول الحضور و الغياب'!$C$16,AF6&lt;='جدول الحضور و الغياب'!$E$16),7,IF(AND(AF6&gt;='جدول الحضور و الغياب'!$C$14,AF6&lt;='جدول الحضور و الغياب'!$E$14),3,IF(AND(AF6&gt;='جدول الحضور و الغياب'!$C$12,AF6&lt;='جدول الحضور و الغياب'!$E$12),1,0)))</f>
        <v>0</v>
      </c>
      <c r="CF6" s="67">
        <f>IF(AND(AG6&gt;='جدول الحضور و الغياب'!$C$16,AG6&lt;='جدول الحضور و الغياب'!$E$16),7,IF(AND(AG6&gt;='جدول الحضور و الغياب'!$C$14,AG6&lt;='جدول الحضور و الغياب'!$E$14),3,IF(AND(AG6&gt;='جدول الحضور و الغياب'!$C$12,AG6&lt;='جدول الحضور و الغياب'!$E$12),1,0)))</f>
        <v>0</v>
      </c>
      <c r="CG6" s="67">
        <f>IF(AND(AH6&gt;='جدول الحضور و الغياب'!$C$16,AH6&lt;='جدول الحضور و الغياب'!$E$16),7,IF(AND(AH6&gt;='جدول الحضور و الغياب'!$C$14,AH6&lt;='جدول الحضور و الغياب'!$E$14),3,IF(AND(AH6&gt;='جدول الحضور و الغياب'!$C$12,AH6&lt;='جدول الحضور و الغياب'!$E$12),1,0)))</f>
        <v>0</v>
      </c>
      <c r="CH6" s="67">
        <f>IF(AND(AI6&gt;='جدول الحضور و الغياب'!$C$16,AI6&lt;='جدول الحضور و الغياب'!$E$16),7,IF(AND(AI6&gt;='جدول الحضور و الغياب'!$C$14,AI6&lt;='جدول الحضور و الغياب'!$E$14),3,IF(AND(AI6&gt;='جدول الحضور و الغياب'!$C$12,AI6&lt;='جدول الحضور و الغياب'!$E$12),1,0)))</f>
        <v>0</v>
      </c>
      <c r="CI6" s="67">
        <f>IF(AND(AJ6&gt;='جدول الحضور و الغياب'!$C$16,AJ6&lt;='جدول الحضور و الغياب'!$E$16),7,IF(AND(AJ6&gt;='جدول الحضور و الغياب'!$C$14,AJ6&lt;='جدول الحضور و الغياب'!$E$14),3,IF(AND(AJ6&gt;='جدول الحضور و الغياب'!$C$12,AJ6&lt;='جدول الحضور و الغياب'!$E$12),1,0)))</f>
        <v>0</v>
      </c>
      <c r="CJ6" s="67">
        <f>IF(AND(AK6&gt;='جدول الحضور و الغياب'!$C$16,AK6&lt;='جدول الحضور و الغياب'!$E$16),7,IF(AND(AK6&gt;='جدول الحضور و الغياب'!$C$14,AK6&lt;='جدول الحضور و الغياب'!$E$14),3,IF(AND(AK6&gt;='جدول الحضور و الغياب'!$C$12,AK6&lt;='جدول الحضور و الغياب'!$E$12),1,0)))</f>
        <v>0</v>
      </c>
      <c r="CK6" s="67">
        <f>IF(AND(AL6&gt;='جدول الحضور و الغياب'!$C$16,AL6&lt;='جدول الحضور و الغياب'!$E$16),7,IF(AND(AL6&gt;='جدول الحضور و الغياب'!$C$14,AL6&lt;='جدول الحضور و الغياب'!$E$14),3,IF(AND(AL6&gt;='جدول الحضور و الغياب'!$C$12,AL6&lt;='جدول الحضور و الغياب'!$E$12),1,0)))</f>
        <v>0</v>
      </c>
      <c r="CL6" s="67">
        <f>IF(AND(AM6&gt;='جدول الحضور و الغياب'!$C$16,AM6&lt;='جدول الحضور و الغياب'!$E$16),7,IF(AND(AM6&gt;='جدول الحضور و الغياب'!$C$14,AM6&lt;='جدول الحضور و الغياب'!$E$14),3,IF(AND(AM6&gt;='جدول الحضور و الغياب'!$C$12,AM6&lt;='جدول الحضور و الغياب'!$E$12),1,0)))</f>
        <v>0</v>
      </c>
      <c r="CM6" s="67">
        <f>IF(AND(AN6&gt;='جدول الحضور و الغياب'!$C$16,AN6&lt;='جدول الحضور و الغياب'!$E$16),7,IF(AND(AN6&gt;='جدول الحضور و الغياب'!$C$14,AN6&lt;='جدول الحضور و الغياب'!$E$14),3,IF(AND(AN6&gt;='جدول الحضور و الغياب'!$C$12,AN6&lt;='جدول الحضور و الغياب'!$E$12),1,0)))</f>
        <v>0</v>
      </c>
      <c r="CN6" s="67">
        <f>IF(AND(AO6&gt;='جدول الحضور و الغياب'!$C$16,AO6&lt;='جدول الحضور و الغياب'!$E$16),7,IF(AND(AO6&gt;='جدول الحضور و الغياب'!$C$14,AO6&lt;='جدول الحضور و الغياب'!$E$14),3,IF(AND(AO6&gt;='جدول الحضور و الغياب'!$C$12,AO6&lt;='جدول الحضور و الغياب'!$E$12),1,0)))</f>
        <v>0</v>
      </c>
      <c r="CO6" s="67">
        <f>IF(AND(AP6&gt;='جدول الحضور و الغياب'!$C$16,AP6&lt;='جدول الحضور و الغياب'!$E$16),7,IF(AND(AP6&gt;='جدول الحضور و الغياب'!$C$14,AP6&lt;='جدول الحضور و الغياب'!$E$14),3,IF(AND(AP6&gt;='جدول الحضور و الغياب'!$C$12,AP6&lt;='جدول الحضور و الغياب'!$E$12),1,0)))</f>
        <v>0</v>
      </c>
      <c r="CP6" s="67">
        <f>IF(AND(AQ6&gt;='جدول الحضور و الغياب'!$C$16,AQ6&lt;='جدول الحضور و الغياب'!$E$16),7,IF(AND(AQ6&gt;='جدول الحضور و الغياب'!$C$14,AQ6&lt;='جدول الحضور و الغياب'!$E$14),3,IF(AND(AQ6&gt;='جدول الحضور و الغياب'!$C$12,AQ6&lt;='جدول الحضور و الغياب'!$E$12),1,0)))</f>
        <v>0</v>
      </c>
      <c r="CQ6" s="67">
        <f>IF(AND(AR6&gt;='جدول الحضور و الغياب'!$C$16,AR6&lt;='جدول الحضور و الغياب'!$E$16),7,IF(AND(AR6&gt;='جدول الحضور و الغياب'!$C$14,AR6&lt;='جدول الحضور و الغياب'!$E$14),3,IF(AND(AR6&gt;='جدول الحضور و الغياب'!$C$12,AR6&lt;='جدول الحضور و الغياب'!$E$12),1,0)))</f>
        <v>0</v>
      </c>
      <c r="CR6" s="67">
        <f>IF(AND(AS6&gt;='جدول الحضور و الغياب'!$C$16,AS6&lt;='جدول الحضور و الغياب'!$E$16),7,IF(AND(AS6&gt;='جدول الحضور و الغياب'!$C$14,AS6&lt;='جدول الحضور و الغياب'!$E$14),3,IF(AND(AS6&gt;='جدول الحضور و الغياب'!$C$12,AS6&lt;='جدول الحضور و الغياب'!$E$12),1,0)))</f>
        <v>0</v>
      </c>
      <c r="CS6" s="67">
        <f>IF(AND(AT6&gt;='جدول الحضور و الغياب'!$C$16,AT6&lt;='جدول الحضور و الغياب'!$E$16),7,IF(AND(AT6&gt;='جدول الحضور و الغياب'!$C$14,AT6&lt;='جدول الحضور و الغياب'!$E$14),3,IF(AND(AT6&gt;='جدول الحضور و الغياب'!$C$12,AT6&lt;='جدول الحضور و الغياب'!$E$12),1,0)))</f>
        <v>0</v>
      </c>
      <c r="CT6" s="67">
        <f>IF(AND(AU6&gt;='جدول الحضور و الغياب'!$C$16,AU6&lt;='جدول الحضور و الغياب'!$E$16),7,IF(AND(AU6&gt;='جدول الحضور و الغياب'!$C$14,AU6&lt;='جدول الحضور و الغياب'!$E$14),3,IF(AND(AU6&gt;='جدول الحضور و الغياب'!$C$12,AU6&lt;='جدول الحضور و الغياب'!$E$12),1,0)))</f>
        <v>0</v>
      </c>
      <c r="CU6" s="67">
        <f>IF(AND(AV6&gt;='جدول الحضور و الغياب'!$C$16,AV6&lt;='جدول الحضور و الغياب'!$E$16),7,IF(AND(AV6&gt;='جدول الحضور و الغياب'!$C$14,AV6&lt;='جدول الحضور و الغياب'!$E$14),3,IF(AND(AV6&gt;='جدول الحضور و الغياب'!$C$12,AV6&lt;='جدول الحضور و الغياب'!$E$12),1,0)))</f>
        <v>0</v>
      </c>
      <c r="CV6" s="67">
        <f>IF(AND(AW6&gt;='جدول الحضور و الغياب'!$C$16,AW6&lt;='جدول الحضور و الغياب'!$E$16),7,IF(AND(AW6&gt;='جدول الحضور و الغياب'!$C$14,AW6&lt;='جدول الحضور و الغياب'!$E$14),3,IF(AND(AW6&gt;='جدول الحضور و الغياب'!$C$12,AW6&lt;='جدول الحضور و الغياب'!$E$12),1,0)))</f>
        <v>0</v>
      </c>
      <c r="CW6" s="67">
        <f>IF(AND(AX6&gt;='جدول الحضور و الغياب'!$C$16,AX6&lt;='جدول الحضور و الغياب'!$E$16),7,IF(AND(AX6&gt;='جدول الحضور و الغياب'!$C$14,AX6&lt;='جدول الحضور و الغياب'!$E$14),3,IF(AND(AX6&gt;='جدول الحضور و الغياب'!$C$12,AX6&lt;='جدول الحضور و الغياب'!$E$12),1,0)))</f>
        <v>0</v>
      </c>
      <c r="CX6" s="67">
        <f>IF(AND(AY6&gt;='جدول الحضور و الغياب'!$C$16,AY6&lt;='جدول الحضور و الغياب'!$E$16),7,IF(AND(AY6&gt;='جدول الحضور و الغياب'!$C$14,AY6&lt;='جدول الحضور و الغياب'!$E$14),3,IF(AND(AY6&gt;='جدول الحضور و الغياب'!$C$12,AY6&lt;='جدول الحضور و الغياب'!$E$12),1,0)))</f>
        <v>0</v>
      </c>
    </row>
    <row r="7" spans="1:102" ht="30" customHeight="1">
      <c r="A7" s="80">
        <f>+IF(B7="","",SUBTOTAL(3,B$4:B7))</f>
        <v>4</v>
      </c>
      <c r="B7" s="20" t="s">
        <v>76</v>
      </c>
      <c r="C7" s="20">
        <v>2500</v>
      </c>
      <c r="D7" s="21"/>
      <c r="E7" s="22"/>
      <c r="F7" s="23"/>
      <c r="G7" s="24"/>
      <c r="H7" s="24"/>
      <c r="I7" s="24"/>
      <c r="J7" s="43"/>
      <c r="K7" s="43"/>
      <c r="L7" s="43"/>
      <c r="M7" s="43"/>
      <c r="N7" s="43"/>
      <c r="O7" s="43"/>
      <c r="P7" s="43"/>
      <c r="Q7" s="43"/>
      <c r="R7" s="43"/>
      <c r="S7" s="43"/>
      <c r="T7" s="53">
        <v>0.625</v>
      </c>
      <c r="U7" s="53"/>
      <c r="V7" s="53"/>
      <c r="W7" s="53"/>
      <c r="X7" s="53"/>
      <c r="Y7" s="53"/>
      <c r="Z7" s="53"/>
      <c r="AA7" s="53"/>
      <c r="AB7" s="53"/>
      <c r="AC7" s="53"/>
      <c r="AD7" s="66">
        <f t="shared" si="0"/>
        <v>0</v>
      </c>
      <c r="AE7" s="77">
        <f t="shared" si="1"/>
        <v>3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74">
        <f t="shared" si="2"/>
        <v>0</v>
      </c>
      <c r="BA7" s="75">
        <f t="shared" si="3"/>
        <v>3</v>
      </c>
      <c r="BB7" s="76">
        <f>C7-(C7/30/'جدول الحضور و الغياب'!$D$5*BA7)</f>
        <v>2464.2857142857142</v>
      </c>
      <c r="BC7" s="12"/>
      <c r="BD7" s="12"/>
      <c r="BE7" s="12"/>
      <c r="BF7" s="12"/>
      <c r="BG7" s="12"/>
      <c r="BT7" s="68">
        <f>IF(AND(T7&gt;='جدول الحضور و الغياب'!$C$28,T7&lt;='جدول الحضور و الغياب'!$E$28),7,IF(AND(T7&gt;='جدول الحضور و الغياب'!$C$26,T7&lt;='جدول الحضور و الغياب'!$E$26),3,IF(AND(T7&gt;='جدول الحضور و الغياب'!$C$24,T7&lt;='جدول الحضور و الغياب'!$E$24),1,0)))</f>
        <v>3</v>
      </c>
      <c r="BU7" s="68">
        <f>IF(AND(U7&gt;='جدول الحضور و الغياب'!$C$28,U7&lt;='جدول الحضور و الغياب'!$E$28),7,IF(AND(U7&gt;='جدول الحضور و الغياب'!$C$26,U7&lt;='جدول الحضور و الغياب'!$E$26),3,IF(AND(U7&gt;='جدول الحضور و الغياب'!$C$24,U7&lt;='جدول الحضور و الغياب'!$E$24),1,0)))</f>
        <v>0</v>
      </c>
      <c r="BV7" s="68">
        <f>IF(AND(V7&gt;='جدول الحضور و الغياب'!$C$28,V7&lt;='جدول الحضور و الغياب'!$E$28),7,IF(AND(V7&gt;='جدول الحضور و الغياب'!$C$26,V7&lt;='جدول الحضور و الغياب'!$E$26),3,IF(AND(V7&gt;='جدول الحضور و الغياب'!$C$24,V7&lt;='جدول الحضور و الغياب'!$E$24),1,0)))</f>
        <v>0</v>
      </c>
      <c r="BW7" s="68">
        <f>IF(AND(W7&gt;='جدول الحضور و الغياب'!$C$28,W7&lt;='جدول الحضور و الغياب'!$E$28),7,IF(AND(W7&gt;='جدول الحضور و الغياب'!$C$26,W7&lt;='جدول الحضور و الغياب'!$E$26),3,IF(AND(W7&gt;='جدول الحضور و الغياب'!$C$24,W7&lt;='جدول الحضور و الغياب'!$E$24),1,0)))</f>
        <v>0</v>
      </c>
      <c r="BX7" s="68">
        <f>IF(AND(X7&gt;='جدول الحضور و الغياب'!$C$28,X7&lt;='جدول الحضور و الغياب'!$E$28),7,IF(AND(X7&gt;='جدول الحضور و الغياب'!$C$26,X7&lt;='جدول الحضور و الغياب'!$E$26),3,IF(AND(X7&gt;='جدول الحضور و الغياب'!$C$24,X7&lt;='جدول الحضور و الغياب'!$E$24),1,0)))</f>
        <v>0</v>
      </c>
      <c r="BY7" s="68">
        <f>IF(AND(Y7&gt;='جدول الحضور و الغياب'!$C$28,Y7&lt;='جدول الحضور و الغياب'!$E$28),7,IF(AND(Y7&gt;='جدول الحضور و الغياب'!$C$26,Y7&lt;='جدول الحضور و الغياب'!$E$26),3,IF(AND(Y7&gt;='جدول الحضور و الغياب'!$C$24,Y7&lt;='جدول الحضور و الغياب'!$E$24),1,0)))</f>
        <v>0</v>
      </c>
      <c r="BZ7" s="68">
        <f>IF(AND(Z7&gt;='جدول الحضور و الغياب'!$C$28,Z7&lt;='جدول الحضور و الغياب'!$E$28),7,IF(AND(Z7&gt;='جدول الحضور و الغياب'!$C$26,Z7&lt;='جدول الحضور و الغياب'!$E$26),3,IF(AND(Z7&gt;='جدول الحضور و الغياب'!$C$24,Z7&lt;='جدول الحضور و الغياب'!$E$24),1,0)))</f>
        <v>0</v>
      </c>
      <c r="CA7" s="68">
        <f>IF(AND(AA7&gt;='جدول الحضور و الغياب'!$C$28,AA7&lt;='جدول الحضور و الغياب'!$E$28),7,IF(AND(AA7&gt;='جدول الحضور و الغياب'!$C$26,AA7&lt;='جدول الحضور و الغياب'!$E$26),3,IF(AND(AA7&gt;='جدول الحضور و الغياب'!$C$24,AA7&lt;='جدول الحضور و الغياب'!$E$24),1,0)))</f>
        <v>0</v>
      </c>
      <c r="CB7" s="68">
        <f>IF(AND(AB7&gt;='جدول الحضور و الغياب'!$C$28,AB7&lt;='جدول الحضور و الغياب'!$E$28),7,IF(AND(AB7&gt;='جدول الحضور و الغياب'!$C$26,AB7&lt;='جدول الحضور و الغياب'!$E$26),3,IF(AND(AB7&gt;='جدول الحضور و الغياب'!$C$24,AB7&lt;='جدول الحضور و الغياب'!$E$24),1,0)))</f>
        <v>0</v>
      </c>
      <c r="CC7" s="68">
        <f>IF(AND(AC7&gt;='جدول الحضور و الغياب'!$C$28,AC7&lt;='جدول الحضور و الغياب'!$E$28),7,IF(AND(AC7&gt;='جدول الحضور و الغياب'!$C$26,AC7&lt;='جدول الحضور و الغياب'!$E$26),3,IF(AND(AC7&gt;='جدول الحضور و الغياب'!$C$24,AC7&lt;='جدول الحضور و الغياب'!$E$24),1,0)))</f>
        <v>0</v>
      </c>
      <c r="CD7" s="15"/>
      <c r="CE7" s="67">
        <f>IF(AND(AF7&gt;='جدول الحضور و الغياب'!$C$16,AF7&lt;='جدول الحضور و الغياب'!$E$16),7,IF(AND(AF7&gt;='جدول الحضور و الغياب'!$C$14,AF7&lt;='جدول الحضور و الغياب'!$E$14),3,IF(AND(AF7&gt;='جدول الحضور و الغياب'!$C$12,AF7&lt;='جدول الحضور و الغياب'!$E$12),1,0)))</f>
        <v>0</v>
      </c>
      <c r="CF7" s="67">
        <f>IF(AND(AG7&gt;='جدول الحضور و الغياب'!$C$16,AG7&lt;='جدول الحضور و الغياب'!$E$16),7,IF(AND(AG7&gt;='جدول الحضور و الغياب'!$C$14,AG7&lt;='جدول الحضور و الغياب'!$E$14),3,IF(AND(AG7&gt;='جدول الحضور و الغياب'!$C$12,AG7&lt;='جدول الحضور و الغياب'!$E$12),1,0)))</f>
        <v>0</v>
      </c>
      <c r="CG7" s="67">
        <f>IF(AND(AH7&gt;='جدول الحضور و الغياب'!$C$16,AH7&lt;='جدول الحضور و الغياب'!$E$16),7,IF(AND(AH7&gt;='جدول الحضور و الغياب'!$C$14,AH7&lt;='جدول الحضور و الغياب'!$E$14),3,IF(AND(AH7&gt;='جدول الحضور و الغياب'!$C$12,AH7&lt;='جدول الحضور و الغياب'!$E$12),1,0)))</f>
        <v>0</v>
      </c>
      <c r="CH7" s="67">
        <f>IF(AND(AI7&gt;='جدول الحضور و الغياب'!$C$16,AI7&lt;='جدول الحضور و الغياب'!$E$16),7,IF(AND(AI7&gt;='جدول الحضور و الغياب'!$C$14,AI7&lt;='جدول الحضور و الغياب'!$E$14),3,IF(AND(AI7&gt;='جدول الحضور و الغياب'!$C$12,AI7&lt;='جدول الحضور و الغياب'!$E$12),1,0)))</f>
        <v>0</v>
      </c>
      <c r="CI7" s="67">
        <f>IF(AND(AJ7&gt;='جدول الحضور و الغياب'!$C$16,AJ7&lt;='جدول الحضور و الغياب'!$E$16),7,IF(AND(AJ7&gt;='جدول الحضور و الغياب'!$C$14,AJ7&lt;='جدول الحضور و الغياب'!$E$14),3,IF(AND(AJ7&gt;='جدول الحضور و الغياب'!$C$12,AJ7&lt;='جدول الحضور و الغياب'!$E$12),1,0)))</f>
        <v>0</v>
      </c>
      <c r="CJ7" s="67">
        <f>IF(AND(AK7&gt;='جدول الحضور و الغياب'!$C$16,AK7&lt;='جدول الحضور و الغياب'!$E$16),7,IF(AND(AK7&gt;='جدول الحضور و الغياب'!$C$14,AK7&lt;='جدول الحضور و الغياب'!$E$14),3,IF(AND(AK7&gt;='جدول الحضور و الغياب'!$C$12,AK7&lt;='جدول الحضور و الغياب'!$E$12),1,0)))</f>
        <v>0</v>
      </c>
      <c r="CK7" s="67">
        <f>IF(AND(AL7&gt;='جدول الحضور و الغياب'!$C$16,AL7&lt;='جدول الحضور و الغياب'!$E$16),7,IF(AND(AL7&gt;='جدول الحضور و الغياب'!$C$14,AL7&lt;='جدول الحضور و الغياب'!$E$14),3,IF(AND(AL7&gt;='جدول الحضور و الغياب'!$C$12,AL7&lt;='جدول الحضور و الغياب'!$E$12),1,0)))</f>
        <v>0</v>
      </c>
      <c r="CL7" s="67">
        <f>IF(AND(AM7&gt;='جدول الحضور و الغياب'!$C$16,AM7&lt;='جدول الحضور و الغياب'!$E$16),7,IF(AND(AM7&gt;='جدول الحضور و الغياب'!$C$14,AM7&lt;='جدول الحضور و الغياب'!$E$14),3,IF(AND(AM7&gt;='جدول الحضور و الغياب'!$C$12,AM7&lt;='جدول الحضور و الغياب'!$E$12),1,0)))</f>
        <v>0</v>
      </c>
      <c r="CM7" s="67">
        <f>IF(AND(AN7&gt;='جدول الحضور و الغياب'!$C$16,AN7&lt;='جدول الحضور و الغياب'!$E$16),7,IF(AND(AN7&gt;='جدول الحضور و الغياب'!$C$14,AN7&lt;='جدول الحضور و الغياب'!$E$14),3,IF(AND(AN7&gt;='جدول الحضور و الغياب'!$C$12,AN7&lt;='جدول الحضور و الغياب'!$E$12),1,0)))</f>
        <v>0</v>
      </c>
      <c r="CN7" s="67">
        <f>IF(AND(AO7&gt;='جدول الحضور و الغياب'!$C$16,AO7&lt;='جدول الحضور و الغياب'!$E$16),7,IF(AND(AO7&gt;='جدول الحضور و الغياب'!$C$14,AO7&lt;='جدول الحضور و الغياب'!$E$14),3,IF(AND(AO7&gt;='جدول الحضور و الغياب'!$C$12,AO7&lt;='جدول الحضور و الغياب'!$E$12),1,0)))</f>
        <v>0</v>
      </c>
      <c r="CO7" s="67">
        <f>IF(AND(AP7&gt;='جدول الحضور و الغياب'!$C$16,AP7&lt;='جدول الحضور و الغياب'!$E$16),7,IF(AND(AP7&gt;='جدول الحضور و الغياب'!$C$14,AP7&lt;='جدول الحضور و الغياب'!$E$14),3,IF(AND(AP7&gt;='جدول الحضور و الغياب'!$C$12,AP7&lt;='جدول الحضور و الغياب'!$E$12),1,0)))</f>
        <v>0</v>
      </c>
      <c r="CP7" s="67">
        <f>IF(AND(AQ7&gt;='جدول الحضور و الغياب'!$C$16,AQ7&lt;='جدول الحضور و الغياب'!$E$16),7,IF(AND(AQ7&gt;='جدول الحضور و الغياب'!$C$14,AQ7&lt;='جدول الحضور و الغياب'!$E$14),3,IF(AND(AQ7&gt;='جدول الحضور و الغياب'!$C$12,AQ7&lt;='جدول الحضور و الغياب'!$E$12),1,0)))</f>
        <v>0</v>
      </c>
      <c r="CQ7" s="67">
        <f>IF(AND(AR7&gt;='جدول الحضور و الغياب'!$C$16,AR7&lt;='جدول الحضور و الغياب'!$E$16),7,IF(AND(AR7&gt;='جدول الحضور و الغياب'!$C$14,AR7&lt;='جدول الحضور و الغياب'!$E$14),3,IF(AND(AR7&gt;='جدول الحضور و الغياب'!$C$12,AR7&lt;='جدول الحضور و الغياب'!$E$12),1,0)))</f>
        <v>0</v>
      </c>
      <c r="CR7" s="67">
        <f>IF(AND(AS7&gt;='جدول الحضور و الغياب'!$C$16,AS7&lt;='جدول الحضور و الغياب'!$E$16),7,IF(AND(AS7&gt;='جدول الحضور و الغياب'!$C$14,AS7&lt;='جدول الحضور و الغياب'!$E$14),3,IF(AND(AS7&gt;='جدول الحضور و الغياب'!$C$12,AS7&lt;='جدول الحضور و الغياب'!$E$12),1,0)))</f>
        <v>0</v>
      </c>
      <c r="CS7" s="67">
        <f>IF(AND(AT7&gt;='جدول الحضور و الغياب'!$C$16,AT7&lt;='جدول الحضور و الغياب'!$E$16),7,IF(AND(AT7&gt;='جدول الحضور و الغياب'!$C$14,AT7&lt;='جدول الحضور و الغياب'!$E$14),3,IF(AND(AT7&gt;='جدول الحضور و الغياب'!$C$12,AT7&lt;='جدول الحضور و الغياب'!$E$12),1,0)))</f>
        <v>0</v>
      </c>
      <c r="CT7" s="67">
        <f>IF(AND(AU7&gt;='جدول الحضور و الغياب'!$C$16,AU7&lt;='جدول الحضور و الغياب'!$E$16),7,IF(AND(AU7&gt;='جدول الحضور و الغياب'!$C$14,AU7&lt;='جدول الحضور و الغياب'!$E$14),3,IF(AND(AU7&gt;='جدول الحضور و الغياب'!$C$12,AU7&lt;='جدول الحضور و الغياب'!$E$12),1,0)))</f>
        <v>0</v>
      </c>
      <c r="CU7" s="67">
        <f>IF(AND(AV7&gt;='جدول الحضور و الغياب'!$C$16,AV7&lt;='جدول الحضور و الغياب'!$E$16),7,IF(AND(AV7&gt;='جدول الحضور و الغياب'!$C$14,AV7&lt;='جدول الحضور و الغياب'!$E$14),3,IF(AND(AV7&gt;='جدول الحضور و الغياب'!$C$12,AV7&lt;='جدول الحضور و الغياب'!$E$12),1,0)))</f>
        <v>0</v>
      </c>
      <c r="CV7" s="67">
        <f>IF(AND(AW7&gt;='جدول الحضور و الغياب'!$C$16,AW7&lt;='جدول الحضور و الغياب'!$E$16),7,IF(AND(AW7&gt;='جدول الحضور و الغياب'!$C$14,AW7&lt;='جدول الحضور و الغياب'!$E$14),3,IF(AND(AW7&gt;='جدول الحضور و الغياب'!$C$12,AW7&lt;='جدول الحضور و الغياب'!$E$12),1,0)))</f>
        <v>0</v>
      </c>
      <c r="CW7" s="67">
        <f>IF(AND(AX7&gt;='جدول الحضور و الغياب'!$C$16,AX7&lt;='جدول الحضور و الغياب'!$E$16),7,IF(AND(AX7&gt;='جدول الحضور و الغياب'!$C$14,AX7&lt;='جدول الحضور و الغياب'!$E$14),3,IF(AND(AX7&gt;='جدول الحضور و الغياب'!$C$12,AX7&lt;='جدول الحضور و الغياب'!$E$12),1,0)))</f>
        <v>0</v>
      </c>
      <c r="CX7" s="67">
        <f>IF(AND(AY7&gt;='جدول الحضور و الغياب'!$C$16,AY7&lt;='جدول الحضور و الغياب'!$E$16),7,IF(AND(AY7&gt;='جدول الحضور و الغياب'!$C$14,AY7&lt;='جدول الحضور و الغياب'!$E$14),3,IF(AND(AY7&gt;='جدول الحضور و الغياب'!$C$12,AY7&lt;='جدول الحضور و الغياب'!$E$12),1,0)))</f>
        <v>0</v>
      </c>
    </row>
    <row r="8" spans="1:102" ht="30" customHeight="1">
      <c r="A8" s="80">
        <f>+IF(B8="","",SUBTOTAL(3,B$4:B8))</f>
        <v>5</v>
      </c>
      <c r="B8" s="20" t="s">
        <v>76</v>
      </c>
      <c r="C8" s="20">
        <v>400</v>
      </c>
      <c r="D8" s="21"/>
      <c r="E8" s="23"/>
      <c r="F8" s="23"/>
      <c r="G8" s="24"/>
      <c r="H8" s="24"/>
      <c r="I8" s="24"/>
      <c r="J8" s="43"/>
      <c r="K8" s="43"/>
      <c r="L8" s="43"/>
      <c r="M8" s="43"/>
      <c r="N8" s="43"/>
      <c r="O8" s="43"/>
      <c r="P8" s="43"/>
      <c r="Q8" s="43"/>
      <c r="R8" s="43"/>
      <c r="S8" s="43"/>
      <c r="T8" s="53">
        <v>0.66666666666666696</v>
      </c>
      <c r="U8" s="53"/>
      <c r="V8" s="53"/>
      <c r="W8" s="53"/>
      <c r="X8" s="53"/>
      <c r="Y8" s="53"/>
      <c r="Z8" s="53"/>
      <c r="AA8" s="53"/>
      <c r="AB8" s="53"/>
      <c r="AC8" s="53"/>
      <c r="AD8" s="66">
        <f t="shared" si="0"/>
        <v>0</v>
      </c>
      <c r="AE8" s="77">
        <f t="shared" si="1"/>
        <v>0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74">
        <f t="shared" si="2"/>
        <v>0</v>
      </c>
      <c r="BA8" s="75">
        <f t="shared" si="3"/>
        <v>0</v>
      </c>
      <c r="BB8" s="76">
        <f>C8-(C8/30/'جدول الحضور و الغياب'!$D$5*BA8)</f>
        <v>400</v>
      </c>
      <c r="BT8" s="68">
        <f>IF(AND(T8&gt;='جدول الحضور و الغياب'!$C$28,T8&lt;='جدول الحضور و الغياب'!$E$28),7,IF(AND(T8&gt;='جدول الحضور و الغياب'!$C$26,T8&lt;='جدول الحضور و الغياب'!$E$26),3,IF(AND(T8&gt;='جدول الحضور و الغياب'!$C$24,T8&lt;='جدول الحضور و الغياب'!$E$24),1,0)))</f>
        <v>0</v>
      </c>
      <c r="BU8" s="68">
        <f>IF(AND(U8&gt;='جدول الحضور و الغياب'!$C$28,U8&lt;='جدول الحضور و الغياب'!$E$28),7,IF(AND(U8&gt;='جدول الحضور و الغياب'!$C$26,U8&lt;='جدول الحضور و الغياب'!$E$26),3,IF(AND(U8&gt;='جدول الحضور و الغياب'!$C$24,U8&lt;='جدول الحضور و الغياب'!$E$24),1,0)))</f>
        <v>0</v>
      </c>
      <c r="BV8" s="68">
        <f>IF(AND(V8&gt;='جدول الحضور و الغياب'!$C$28,V8&lt;='جدول الحضور و الغياب'!$E$28),7,IF(AND(V8&gt;='جدول الحضور و الغياب'!$C$26,V8&lt;='جدول الحضور و الغياب'!$E$26),3,IF(AND(V8&gt;='جدول الحضور و الغياب'!$C$24,V8&lt;='جدول الحضور و الغياب'!$E$24),1,0)))</f>
        <v>0</v>
      </c>
      <c r="BW8" s="68">
        <f>IF(AND(W8&gt;='جدول الحضور و الغياب'!$C$28,W8&lt;='جدول الحضور و الغياب'!$E$28),7,IF(AND(W8&gt;='جدول الحضور و الغياب'!$C$26,W8&lt;='جدول الحضور و الغياب'!$E$26),3,IF(AND(W8&gt;='جدول الحضور و الغياب'!$C$24,W8&lt;='جدول الحضور و الغياب'!$E$24),1,0)))</f>
        <v>0</v>
      </c>
      <c r="BX8" s="68">
        <f>IF(AND(X8&gt;='جدول الحضور و الغياب'!$C$28,X8&lt;='جدول الحضور و الغياب'!$E$28),7,IF(AND(X8&gt;='جدول الحضور و الغياب'!$C$26,X8&lt;='جدول الحضور و الغياب'!$E$26),3,IF(AND(X8&gt;='جدول الحضور و الغياب'!$C$24,X8&lt;='جدول الحضور و الغياب'!$E$24),1,0)))</f>
        <v>0</v>
      </c>
      <c r="BY8" s="68">
        <f>IF(AND(Y8&gt;='جدول الحضور و الغياب'!$C$28,Y8&lt;='جدول الحضور و الغياب'!$E$28),7,IF(AND(Y8&gt;='جدول الحضور و الغياب'!$C$26,Y8&lt;='جدول الحضور و الغياب'!$E$26),3,IF(AND(Y8&gt;='جدول الحضور و الغياب'!$C$24,Y8&lt;='جدول الحضور و الغياب'!$E$24),1,0)))</f>
        <v>0</v>
      </c>
      <c r="BZ8" s="68">
        <f>IF(AND(Z8&gt;='جدول الحضور و الغياب'!$C$28,Z8&lt;='جدول الحضور و الغياب'!$E$28),7,IF(AND(Z8&gt;='جدول الحضور و الغياب'!$C$26,Z8&lt;='جدول الحضور و الغياب'!$E$26),3,IF(AND(Z8&gt;='جدول الحضور و الغياب'!$C$24,Z8&lt;='جدول الحضور و الغياب'!$E$24),1,0)))</f>
        <v>0</v>
      </c>
      <c r="CA8" s="68">
        <f>IF(AND(AA8&gt;='جدول الحضور و الغياب'!$C$28,AA8&lt;='جدول الحضور و الغياب'!$E$28),7,IF(AND(AA8&gt;='جدول الحضور و الغياب'!$C$26,AA8&lt;='جدول الحضور و الغياب'!$E$26),3,IF(AND(AA8&gt;='جدول الحضور و الغياب'!$C$24,AA8&lt;='جدول الحضور و الغياب'!$E$24),1,0)))</f>
        <v>0</v>
      </c>
      <c r="CB8" s="68">
        <f>IF(AND(AB8&gt;='جدول الحضور و الغياب'!$C$28,AB8&lt;='جدول الحضور و الغياب'!$E$28),7,IF(AND(AB8&gt;='جدول الحضور و الغياب'!$C$26,AB8&lt;='جدول الحضور و الغياب'!$E$26),3,IF(AND(AB8&gt;='جدول الحضور و الغياب'!$C$24,AB8&lt;='جدول الحضور و الغياب'!$E$24),1,0)))</f>
        <v>0</v>
      </c>
      <c r="CC8" s="68">
        <f>IF(AND(AC8&gt;='جدول الحضور و الغياب'!$C$28,AC8&lt;='جدول الحضور و الغياب'!$E$28),7,IF(AND(AC8&gt;='جدول الحضور و الغياب'!$C$26,AC8&lt;='جدول الحضور و الغياب'!$E$26),3,IF(AND(AC8&gt;='جدول الحضور و الغياب'!$C$24,AC8&lt;='جدول الحضور و الغياب'!$E$24),1,0)))</f>
        <v>0</v>
      </c>
      <c r="CD8" s="15"/>
      <c r="CE8" s="67">
        <f>IF(AND(AF8&gt;='جدول الحضور و الغياب'!$C$16,AF8&lt;='جدول الحضور و الغياب'!$E$16),7,IF(AND(AF8&gt;='جدول الحضور و الغياب'!$C$14,AF8&lt;='جدول الحضور و الغياب'!$E$14),3,IF(AND(AF8&gt;='جدول الحضور و الغياب'!$C$12,AF8&lt;='جدول الحضور و الغياب'!$E$12),1,0)))</f>
        <v>0</v>
      </c>
      <c r="CF8" s="67">
        <f>IF(AND(AG8&gt;='جدول الحضور و الغياب'!$C$16,AG8&lt;='جدول الحضور و الغياب'!$E$16),7,IF(AND(AG8&gt;='جدول الحضور و الغياب'!$C$14,AG8&lt;='جدول الحضور و الغياب'!$E$14),3,IF(AND(AG8&gt;='جدول الحضور و الغياب'!$C$12,AG8&lt;='جدول الحضور و الغياب'!$E$12),1,0)))</f>
        <v>0</v>
      </c>
      <c r="CG8" s="67">
        <f>IF(AND(AH8&gt;='جدول الحضور و الغياب'!$C$16,AH8&lt;='جدول الحضور و الغياب'!$E$16),7,IF(AND(AH8&gt;='جدول الحضور و الغياب'!$C$14,AH8&lt;='جدول الحضور و الغياب'!$E$14),3,IF(AND(AH8&gt;='جدول الحضور و الغياب'!$C$12,AH8&lt;='جدول الحضور و الغياب'!$E$12),1,0)))</f>
        <v>0</v>
      </c>
      <c r="CH8" s="67">
        <f>IF(AND(AI8&gt;='جدول الحضور و الغياب'!$C$16,AI8&lt;='جدول الحضور و الغياب'!$E$16),7,IF(AND(AI8&gt;='جدول الحضور و الغياب'!$C$14,AI8&lt;='جدول الحضور و الغياب'!$E$14),3,IF(AND(AI8&gt;='جدول الحضور و الغياب'!$C$12,AI8&lt;='جدول الحضور و الغياب'!$E$12),1,0)))</f>
        <v>0</v>
      </c>
      <c r="CI8" s="67">
        <f>IF(AND(AJ8&gt;='جدول الحضور و الغياب'!$C$16,AJ8&lt;='جدول الحضور و الغياب'!$E$16),7,IF(AND(AJ8&gt;='جدول الحضور و الغياب'!$C$14,AJ8&lt;='جدول الحضور و الغياب'!$E$14),3,IF(AND(AJ8&gt;='جدول الحضور و الغياب'!$C$12,AJ8&lt;='جدول الحضور و الغياب'!$E$12),1,0)))</f>
        <v>0</v>
      </c>
      <c r="CJ8" s="67">
        <f>IF(AND(AK8&gt;='جدول الحضور و الغياب'!$C$16,AK8&lt;='جدول الحضور و الغياب'!$E$16),7,IF(AND(AK8&gt;='جدول الحضور و الغياب'!$C$14,AK8&lt;='جدول الحضور و الغياب'!$E$14),3,IF(AND(AK8&gt;='جدول الحضور و الغياب'!$C$12,AK8&lt;='جدول الحضور و الغياب'!$E$12),1,0)))</f>
        <v>0</v>
      </c>
      <c r="CK8" s="67">
        <f>IF(AND(AL8&gt;='جدول الحضور و الغياب'!$C$16,AL8&lt;='جدول الحضور و الغياب'!$E$16),7,IF(AND(AL8&gt;='جدول الحضور و الغياب'!$C$14,AL8&lt;='جدول الحضور و الغياب'!$E$14),3,IF(AND(AL8&gt;='جدول الحضور و الغياب'!$C$12,AL8&lt;='جدول الحضور و الغياب'!$E$12),1,0)))</f>
        <v>0</v>
      </c>
      <c r="CL8" s="67">
        <f>IF(AND(AM8&gt;='جدول الحضور و الغياب'!$C$16,AM8&lt;='جدول الحضور و الغياب'!$E$16),7,IF(AND(AM8&gt;='جدول الحضور و الغياب'!$C$14,AM8&lt;='جدول الحضور و الغياب'!$E$14),3,IF(AND(AM8&gt;='جدول الحضور و الغياب'!$C$12,AM8&lt;='جدول الحضور و الغياب'!$E$12),1,0)))</f>
        <v>0</v>
      </c>
      <c r="CM8" s="67">
        <f>IF(AND(AN8&gt;='جدول الحضور و الغياب'!$C$16,AN8&lt;='جدول الحضور و الغياب'!$E$16),7,IF(AND(AN8&gt;='جدول الحضور و الغياب'!$C$14,AN8&lt;='جدول الحضور و الغياب'!$E$14),3,IF(AND(AN8&gt;='جدول الحضور و الغياب'!$C$12,AN8&lt;='جدول الحضور و الغياب'!$E$12),1,0)))</f>
        <v>0</v>
      </c>
      <c r="CN8" s="67">
        <f>IF(AND(AO8&gt;='جدول الحضور و الغياب'!$C$16,AO8&lt;='جدول الحضور و الغياب'!$E$16),7,IF(AND(AO8&gt;='جدول الحضور و الغياب'!$C$14,AO8&lt;='جدول الحضور و الغياب'!$E$14),3,IF(AND(AO8&gt;='جدول الحضور و الغياب'!$C$12,AO8&lt;='جدول الحضور و الغياب'!$E$12),1,0)))</f>
        <v>0</v>
      </c>
      <c r="CO8" s="67">
        <f>IF(AND(AP8&gt;='جدول الحضور و الغياب'!$C$16,AP8&lt;='جدول الحضور و الغياب'!$E$16),7,IF(AND(AP8&gt;='جدول الحضور و الغياب'!$C$14,AP8&lt;='جدول الحضور و الغياب'!$E$14),3,IF(AND(AP8&gt;='جدول الحضور و الغياب'!$C$12,AP8&lt;='جدول الحضور و الغياب'!$E$12),1,0)))</f>
        <v>0</v>
      </c>
      <c r="CP8" s="67">
        <f>IF(AND(AQ8&gt;='جدول الحضور و الغياب'!$C$16,AQ8&lt;='جدول الحضور و الغياب'!$E$16),7,IF(AND(AQ8&gt;='جدول الحضور و الغياب'!$C$14,AQ8&lt;='جدول الحضور و الغياب'!$E$14),3,IF(AND(AQ8&gt;='جدول الحضور و الغياب'!$C$12,AQ8&lt;='جدول الحضور و الغياب'!$E$12),1,0)))</f>
        <v>0</v>
      </c>
      <c r="CQ8" s="67">
        <f>IF(AND(AR8&gt;='جدول الحضور و الغياب'!$C$16,AR8&lt;='جدول الحضور و الغياب'!$E$16),7,IF(AND(AR8&gt;='جدول الحضور و الغياب'!$C$14,AR8&lt;='جدول الحضور و الغياب'!$E$14),3,IF(AND(AR8&gt;='جدول الحضور و الغياب'!$C$12,AR8&lt;='جدول الحضور و الغياب'!$E$12),1,0)))</f>
        <v>0</v>
      </c>
      <c r="CR8" s="67">
        <f>IF(AND(AS8&gt;='جدول الحضور و الغياب'!$C$16,AS8&lt;='جدول الحضور و الغياب'!$E$16),7,IF(AND(AS8&gt;='جدول الحضور و الغياب'!$C$14,AS8&lt;='جدول الحضور و الغياب'!$E$14),3,IF(AND(AS8&gt;='جدول الحضور و الغياب'!$C$12,AS8&lt;='جدول الحضور و الغياب'!$E$12),1,0)))</f>
        <v>0</v>
      </c>
      <c r="CS8" s="67">
        <f>IF(AND(AT8&gt;='جدول الحضور و الغياب'!$C$16,AT8&lt;='جدول الحضور و الغياب'!$E$16),7,IF(AND(AT8&gt;='جدول الحضور و الغياب'!$C$14,AT8&lt;='جدول الحضور و الغياب'!$E$14),3,IF(AND(AT8&gt;='جدول الحضور و الغياب'!$C$12,AT8&lt;='جدول الحضور و الغياب'!$E$12),1,0)))</f>
        <v>0</v>
      </c>
      <c r="CT8" s="67">
        <f>IF(AND(AU8&gt;='جدول الحضور و الغياب'!$C$16,AU8&lt;='جدول الحضور و الغياب'!$E$16),7,IF(AND(AU8&gt;='جدول الحضور و الغياب'!$C$14,AU8&lt;='جدول الحضور و الغياب'!$E$14),3,IF(AND(AU8&gt;='جدول الحضور و الغياب'!$C$12,AU8&lt;='جدول الحضور و الغياب'!$E$12),1,0)))</f>
        <v>0</v>
      </c>
      <c r="CU8" s="67">
        <f>IF(AND(AV8&gt;='جدول الحضور و الغياب'!$C$16,AV8&lt;='جدول الحضور و الغياب'!$E$16),7,IF(AND(AV8&gt;='جدول الحضور و الغياب'!$C$14,AV8&lt;='جدول الحضور و الغياب'!$E$14),3,IF(AND(AV8&gt;='جدول الحضور و الغياب'!$C$12,AV8&lt;='جدول الحضور و الغياب'!$E$12),1,0)))</f>
        <v>0</v>
      </c>
      <c r="CV8" s="67">
        <f>IF(AND(AW8&gt;='جدول الحضور و الغياب'!$C$16,AW8&lt;='جدول الحضور و الغياب'!$E$16),7,IF(AND(AW8&gt;='جدول الحضور و الغياب'!$C$14,AW8&lt;='جدول الحضور و الغياب'!$E$14),3,IF(AND(AW8&gt;='جدول الحضور و الغياب'!$C$12,AW8&lt;='جدول الحضور و الغياب'!$E$12),1,0)))</f>
        <v>0</v>
      </c>
      <c r="CW8" s="67">
        <f>IF(AND(AX8&gt;='جدول الحضور و الغياب'!$C$16,AX8&lt;='جدول الحضور و الغياب'!$E$16),7,IF(AND(AX8&gt;='جدول الحضور و الغياب'!$C$14,AX8&lt;='جدول الحضور و الغياب'!$E$14),3,IF(AND(AX8&gt;='جدول الحضور و الغياب'!$C$12,AX8&lt;='جدول الحضور و الغياب'!$E$12),1,0)))</f>
        <v>0</v>
      </c>
      <c r="CX8" s="67">
        <f>IF(AND(AY8&gt;='جدول الحضور و الغياب'!$C$16,AY8&lt;='جدول الحضور و الغياب'!$E$16),7,IF(AND(AY8&gt;='جدول الحضور و الغياب'!$C$14,AY8&lt;='جدول الحضور و الغياب'!$E$14),3,IF(AND(AY8&gt;='جدول الحضور و الغياب'!$C$12,AY8&lt;='جدول الحضور و الغياب'!$E$12),1,0)))</f>
        <v>0</v>
      </c>
    </row>
    <row r="9" spans="1:102" s="15" customFormat="1" ht="30" customHeight="1">
      <c r="A9" s="80">
        <f>+IF(B9="","",SUBTOTAL(3,B$4:B9))</f>
        <v>6</v>
      </c>
      <c r="B9" s="20" t="s">
        <v>76</v>
      </c>
      <c r="C9" s="20"/>
      <c r="D9" s="25"/>
      <c r="E9" s="22">
        <v>41550</v>
      </c>
      <c r="F9" s="23"/>
      <c r="G9" s="24"/>
      <c r="H9" s="24"/>
      <c r="I9" s="24"/>
      <c r="J9" s="43"/>
      <c r="K9" s="43"/>
      <c r="L9" s="43"/>
      <c r="M9" s="43"/>
      <c r="N9" s="43"/>
      <c r="O9" s="43"/>
      <c r="P9" s="43"/>
      <c r="Q9" s="43"/>
      <c r="R9" s="43"/>
      <c r="S9" s="43"/>
      <c r="T9" s="53"/>
      <c r="U9" s="53"/>
      <c r="V9" s="53"/>
      <c r="W9" s="53"/>
      <c r="X9" s="53"/>
      <c r="Y9" s="53"/>
      <c r="Z9" s="53"/>
      <c r="AA9" s="53"/>
      <c r="AB9" s="53"/>
      <c r="AC9" s="53"/>
      <c r="AD9" s="66">
        <f t="shared" si="0"/>
        <v>0</v>
      </c>
      <c r="AE9" s="77">
        <f t="shared" si="1"/>
        <v>0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74">
        <f t="shared" si="2"/>
        <v>0</v>
      </c>
      <c r="BA9" s="75">
        <f t="shared" si="3"/>
        <v>0</v>
      </c>
      <c r="BB9" s="76">
        <f>C9-(C9/30/'جدول الحضور و الغياب'!$D$5*BA9)</f>
        <v>0</v>
      </c>
      <c r="BT9" s="68">
        <f>IF(AND(T9&gt;='جدول الحضور و الغياب'!$C$28,T9&lt;='جدول الحضور و الغياب'!$E$28),7,IF(AND(T9&gt;='جدول الحضور و الغياب'!$C$26,T9&lt;='جدول الحضور و الغياب'!$E$26),3,IF(AND(T9&gt;='جدول الحضور و الغياب'!$C$24,T9&lt;='جدول الحضور و الغياب'!$E$24),1,0)))</f>
        <v>0</v>
      </c>
      <c r="BU9" s="68">
        <f>IF(AND(U9&gt;='جدول الحضور و الغياب'!$C$28,U9&lt;='جدول الحضور و الغياب'!$E$28),7,IF(AND(U9&gt;='جدول الحضور و الغياب'!$C$26,U9&lt;='جدول الحضور و الغياب'!$E$26),3,IF(AND(U9&gt;='جدول الحضور و الغياب'!$C$24,U9&lt;='جدول الحضور و الغياب'!$E$24),1,0)))</f>
        <v>0</v>
      </c>
      <c r="BV9" s="68">
        <f>IF(AND(V9&gt;='جدول الحضور و الغياب'!$C$28,V9&lt;='جدول الحضور و الغياب'!$E$28),7,IF(AND(V9&gt;='جدول الحضور و الغياب'!$C$26,V9&lt;='جدول الحضور و الغياب'!$E$26),3,IF(AND(V9&gt;='جدول الحضور و الغياب'!$C$24,V9&lt;='جدول الحضور و الغياب'!$E$24),1,0)))</f>
        <v>0</v>
      </c>
      <c r="BW9" s="68">
        <f>IF(AND(W9&gt;='جدول الحضور و الغياب'!$C$28,W9&lt;='جدول الحضور و الغياب'!$E$28),7,IF(AND(W9&gt;='جدول الحضور و الغياب'!$C$26,W9&lt;='جدول الحضور و الغياب'!$E$26),3,IF(AND(W9&gt;='جدول الحضور و الغياب'!$C$24,W9&lt;='جدول الحضور و الغياب'!$E$24),1,0)))</f>
        <v>0</v>
      </c>
      <c r="BX9" s="68">
        <f>IF(AND(X9&gt;='جدول الحضور و الغياب'!$C$28,X9&lt;='جدول الحضور و الغياب'!$E$28),7,IF(AND(X9&gt;='جدول الحضور و الغياب'!$C$26,X9&lt;='جدول الحضور و الغياب'!$E$26),3,IF(AND(X9&gt;='جدول الحضور و الغياب'!$C$24,X9&lt;='جدول الحضور و الغياب'!$E$24),1,0)))</f>
        <v>0</v>
      </c>
      <c r="BY9" s="68">
        <f>IF(AND(Y9&gt;='جدول الحضور و الغياب'!$C$28,Y9&lt;='جدول الحضور و الغياب'!$E$28),7,IF(AND(Y9&gt;='جدول الحضور و الغياب'!$C$26,Y9&lt;='جدول الحضور و الغياب'!$E$26),3,IF(AND(Y9&gt;='جدول الحضور و الغياب'!$C$24,Y9&lt;='جدول الحضور و الغياب'!$E$24),1,0)))</f>
        <v>0</v>
      </c>
      <c r="BZ9" s="68">
        <f>IF(AND(Z9&gt;='جدول الحضور و الغياب'!$C$28,Z9&lt;='جدول الحضور و الغياب'!$E$28),7,IF(AND(Z9&gt;='جدول الحضور و الغياب'!$C$26,Z9&lt;='جدول الحضور و الغياب'!$E$26),3,IF(AND(Z9&gt;='جدول الحضور و الغياب'!$C$24,Z9&lt;='جدول الحضور و الغياب'!$E$24),1,0)))</f>
        <v>0</v>
      </c>
      <c r="CA9" s="68">
        <f>IF(AND(AA9&gt;='جدول الحضور و الغياب'!$C$28,AA9&lt;='جدول الحضور و الغياب'!$E$28),7,IF(AND(AA9&gt;='جدول الحضور و الغياب'!$C$26,AA9&lt;='جدول الحضور و الغياب'!$E$26),3,IF(AND(AA9&gt;='جدول الحضور و الغياب'!$C$24,AA9&lt;='جدول الحضور و الغياب'!$E$24),1,0)))</f>
        <v>0</v>
      </c>
      <c r="CB9" s="68">
        <f>IF(AND(AB9&gt;='جدول الحضور و الغياب'!$C$28,AB9&lt;='جدول الحضور و الغياب'!$E$28),7,IF(AND(AB9&gt;='جدول الحضور و الغياب'!$C$26,AB9&lt;='جدول الحضور و الغياب'!$E$26),3,IF(AND(AB9&gt;='جدول الحضور و الغياب'!$C$24,AB9&lt;='جدول الحضور و الغياب'!$E$24),1,0)))</f>
        <v>0</v>
      </c>
      <c r="CC9" s="68">
        <f>IF(AND(AC9&gt;='جدول الحضور و الغياب'!$C$28,AC9&lt;='جدول الحضور و الغياب'!$E$28),7,IF(AND(AC9&gt;='جدول الحضور و الغياب'!$C$26,AC9&lt;='جدول الحضور و الغياب'!$E$26),3,IF(AND(AC9&gt;='جدول الحضور و الغياب'!$C$24,AC9&lt;='جدول الحضور و الغياب'!$E$24),1,0)))</f>
        <v>0</v>
      </c>
      <c r="CE9" s="67">
        <f>IF(AND(AF9&gt;='جدول الحضور و الغياب'!$C$16,AF9&lt;='جدول الحضور و الغياب'!$E$16),7,IF(AND(AF9&gt;='جدول الحضور و الغياب'!$C$14,AF9&lt;='جدول الحضور و الغياب'!$E$14),3,IF(AND(AF9&gt;='جدول الحضور و الغياب'!$C$12,AF9&lt;='جدول الحضور و الغياب'!$E$12),1,0)))</f>
        <v>0</v>
      </c>
      <c r="CF9" s="67">
        <f>IF(AND(AG9&gt;='جدول الحضور و الغياب'!$C$16,AG9&lt;='جدول الحضور و الغياب'!$E$16),7,IF(AND(AG9&gt;='جدول الحضور و الغياب'!$C$14,AG9&lt;='جدول الحضور و الغياب'!$E$14),3,IF(AND(AG9&gt;='جدول الحضور و الغياب'!$C$12,AG9&lt;='جدول الحضور و الغياب'!$E$12),1,0)))</f>
        <v>0</v>
      </c>
      <c r="CG9" s="67">
        <f>IF(AND(AH9&gt;='جدول الحضور و الغياب'!$C$16,AH9&lt;='جدول الحضور و الغياب'!$E$16),7,IF(AND(AH9&gt;='جدول الحضور و الغياب'!$C$14,AH9&lt;='جدول الحضور و الغياب'!$E$14),3,IF(AND(AH9&gt;='جدول الحضور و الغياب'!$C$12,AH9&lt;='جدول الحضور و الغياب'!$E$12),1,0)))</f>
        <v>0</v>
      </c>
      <c r="CH9" s="67">
        <f>IF(AND(AI9&gt;='جدول الحضور و الغياب'!$C$16,AI9&lt;='جدول الحضور و الغياب'!$E$16),7,IF(AND(AI9&gt;='جدول الحضور و الغياب'!$C$14,AI9&lt;='جدول الحضور و الغياب'!$E$14),3,IF(AND(AI9&gt;='جدول الحضور و الغياب'!$C$12,AI9&lt;='جدول الحضور و الغياب'!$E$12),1,0)))</f>
        <v>0</v>
      </c>
      <c r="CI9" s="67">
        <f>IF(AND(AJ9&gt;='جدول الحضور و الغياب'!$C$16,AJ9&lt;='جدول الحضور و الغياب'!$E$16),7,IF(AND(AJ9&gt;='جدول الحضور و الغياب'!$C$14,AJ9&lt;='جدول الحضور و الغياب'!$E$14),3,IF(AND(AJ9&gt;='جدول الحضور و الغياب'!$C$12,AJ9&lt;='جدول الحضور و الغياب'!$E$12),1,0)))</f>
        <v>0</v>
      </c>
      <c r="CJ9" s="67">
        <f>IF(AND(AK9&gt;='جدول الحضور و الغياب'!$C$16,AK9&lt;='جدول الحضور و الغياب'!$E$16),7,IF(AND(AK9&gt;='جدول الحضور و الغياب'!$C$14,AK9&lt;='جدول الحضور و الغياب'!$E$14),3,IF(AND(AK9&gt;='جدول الحضور و الغياب'!$C$12,AK9&lt;='جدول الحضور و الغياب'!$E$12),1,0)))</f>
        <v>0</v>
      </c>
      <c r="CK9" s="67">
        <f>IF(AND(AL9&gt;='جدول الحضور و الغياب'!$C$16,AL9&lt;='جدول الحضور و الغياب'!$E$16),7,IF(AND(AL9&gt;='جدول الحضور و الغياب'!$C$14,AL9&lt;='جدول الحضور و الغياب'!$E$14),3,IF(AND(AL9&gt;='جدول الحضور و الغياب'!$C$12,AL9&lt;='جدول الحضور و الغياب'!$E$12),1,0)))</f>
        <v>0</v>
      </c>
      <c r="CL9" s="67">
        <f>IF(AND(AM9&gt;='جدول الحضور و الغياب'!$C$16,AM9&lt;='جدول الحضور و الغياب'!$E$16),7,IF(AND(AM9&gt;='جدول الحضور و الغياب'!$C$14,AM9&lt;='جدول الحضور و الغياب'!$E$14),3,IF(AND(AM9&gt;='جدول الحضور و الغياب'!$C$12,AM9&lt;='جدول الحضور و الغياب'!$E$12),1,0)))</f>
        <v>0</v>
      </c>
      <c r="CM9" s="67">
        <f>IF(AND(AN9&gt;='جدول الحضور و الغياب'!$C$16,AN9&lt;='جدول الحضور و الغياب'!$E$16),7,IF(AND(AN9&gt;='جدول الحضور و الغياب'!$C$14,AN9&lt;='جدول الحضور و الغياب'!$E$14),3,IF(AND(AN9&gt;='جدول الحضور و الغياب'!$C$12,AN9&lt;='جدول الحضور و الغياب'!$E$12),1,0)))</f>
        <v>0</v>
      </c>
      <c r="CN9" s="67">
        <f>IF(AND(AO9&gt;='جدول الحضور و الغياب'!$C$16,AO9&lt;='جدول الحضور و الغياب'!$E$16),7,IF(AND(AO9&gt;='جدول الحضور و الغياب'!$C$14,AO9&lt;='جدول الحضور و الغياب'!$E$14),3,IF(AND(AO9&gt;='جدول الحضور و الغياب'!$C$12,AO9&lt;='جدول الحضور و الغياب'!$E$12),1,0)))</f>
        <v>0</v>
      </c>
      <c r="CO9" s="67">
        <f>IF(AND(AP9&gt;='جدول الحضور و الغياب'!$C$16,AP9&lt;='جدول الحضور و الغياب'!$E$16),7,IF(AND(AP9&gt;='جدول الحضور و الغياب'!$C$14,AP9&lt;='جدول الحضور و الغياب'!$E$14),3,IF(AND(AP9&gt;='جدول الحضور و الغياب'!$C$12,AP9&lt;='جدول الحضور و الغياب'!$E$12),1,0)))</f>
        <v>0</v>
      </c>
      <c r="CP9" s="67">
        <f>IF(AND(AQ9&gt;='جدول الحضور و الغياب'!$C$16,AQ9&lt;='جدول الحضور و الغياب'!$E$16),7,IF(AND(AQ9&gt;='جدول الحضور و الغياب'!$C$14,AQ9&lt;='جدول الحضور و الغياب'!$E$14),3,IF(AND(AQ9&gt;='جدول الحضور و الغياب'!$C$12,AQ9&lt;='جدول الحضور و الغياب'!$E$12),1,0)))</f>
        <v>0</v>
      </c>
      <c r="CQ9" s="67">
        <f>IF(AND(AR9&gt;='جدول الحضور و الغياب'!$C$16,AR9&lt;='جدول الحضور و الغياب'!$E$16),7,IF(AND(AR9&gt;='جدول الحضور و الغياب'!$C$14,AR9&lt;='جدول الحضور و الغياب'!$E$14),3,IF(AND(AR9&gt;='جدول الحضور و الغياب'!$C$12,AR9&lt;='جدول الحضور و الغياب'!$E$12),1,0)))</f>
        <v>0</v>
      </c>
      <c r="CR9" s="67">
        <f>IF(AND(AS9&gt;='جدول الحضور و الغياب'!$C$16,AS9&lt;='جدول الحضور و الغياب'!$E$16),7,IF(AND(AS9&gt;='جدول الحضور و الغياب'!$C$14,AS9&lt;='جدول الحضور و الغياب'!$E$14),3,IF(AND(AS9&gt;='جدول الحضور و الغياب'!$C$12,AS9&lt;='جدول الحضور و الغياب'!$E$12),1,0)))</f>
        <v>0</v>
      </c>
      <c r="CS9" s="67">
        <f>IF(AND(AT9&gt;='جدول الحضور و الغياب'!$C$16,AT9&lt;='جدول الحضور و الغياب'!$E$16),7,IF(AND(AT9&gt;='جدول الحضور و الغياب'!$C$14,AT9&lt;='جدول الحضور و الغياب'!$E$14),3,IF(AND(AT9&gt;='جدول الحضور و الغياب'!$C$12,AT9&lt;='جدول الحضور و الغياب'!$E$12),1,0)))</f>
        <v>0</v>
      </c>
      <c r="CT9" s="67">
        <f>IF(AND(AU9&gt;='جدول الحضور و الغياب'!$C$16,AU9&lt;='جدول الحضور و الغياب'!$E$16),7,IF(AND(AU9&gt;='جدول الحضور و الغياب'!$C$14,AU9&lt;='جدول الحضور و الغياب'!$E$14),3,IF(AND(AU9&gt;='جدول الحضور و الغياب'!$C$12,AU9&lt;='جدول الحضور و الغياب'!$E$12),1,0)))</f>
        <v>0</v>
      </c>
      <c r="CU9" s="67">
        <f>IF(AND(AV9&gt;='جدول الحضور و الغياب'!$C$16,AV9&lt;='جدول الحضور و الغياب'!$E$16),7,IF(AND(AV9&gt;='جدول الحضور و الغياب'!$C$14,AV9&lt;='جدول الحضور و الغياب'!$E$14),3,IF(AND(AV9&gt;='جدول الحضور و الغياب'!$C$12,AV9&lt;='جدول الحضور و الغياب'!$E$12),1,0)))</f>
        <v>0</v>
      </c>
      <c r="CV9" s="67">
        <f>IF(AND(AW9&gt;='جدول الحضور و الغياب'!$C$16,AW9&lt;='جدول الحضور و الغياب'!$E$16),7,IF(AND(AW9&gt;='جدول الحضور و الغياب'!$C$14,AW9&lt;='جدول الحضور و الغياب'!$E$14),3,IF(AND(AW9&gt;='جدول الحضور و الغياب'!$C$12,AW9&lt;='جدول الحضور و الغياب'!$E$12),1,0)))</f>
        <v>0</v>
      </c>
      <c r="CW9" s="67">
        <f>IF(AND(AX9&gt;='جدول الحضور و الغياب'!$C$16,AX9&lt;='جدول الحضور و الغياب'!$E$16),7,IF(AND(AX9&gt;='جدول الحضور و الغياب'!$C$14,AX9&lt;='جدول الحضور و الغياب'!$E$14),3,IF(AND(AX9&gt;='جدول الحضور و الغياب'!$C$12,AX9&lt;='جدول الحضور و الغياب'!$E$12),1,0)))</f>
        <v>0</v>
      </c>
      <c r="CX9" s="67">
        <f>IF(AND(AY9&gt;='جدول الحضور و الغياب'!$C$16,AY9&lt;='جدول الحضور و الغياب'!$E$16),7,IF(AND(AY9&gt;='جدول الحضور و الغياب'!$C$14,AY9&lt;='جدول الحضور و الغياب'!$E$14),3,IF(AND(AY9&gt;='جدول الحضور و الغياب'!$C$12,AY9&lt;='جدول الحضور و الغياب'!$E$12),1,0)))</f>
        <v>0</v>
      </c>
    </row>
    <row r="10" spans="1:102" ht="30" customHeight="1">
      <c r="A10" s="80">
        <f>+IF(B10="","",SUBTOTAL(3,B$4:B10))</f>
        <v>7</v>
      </c>
      <c r="B10" s="20" t="s">
        <v>76</v>
      </c>
      <c r="C10" s="20"/>
      <c r="D10" s="21"/>
      <c r="E10" s="22">
        <v>41555</v>
      </c>
      <c r="F10" s="23"/>
      <c r="G10" s="24"/>
      <c r="H10" s="24"/>
      <c r="I10" s="2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66">
        <f t="shared" si="0"/>
        <v>0</v>
      </c>
      <c r="AE10" s="77">
        <f t="shared" si="1"/>
        <v>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74">
        <f t="shared" si="2"/>
        <v>0</v>
      </c>
      <c r="BA10" s="75">
        <f t="shared" si="3"/>
        <v>0</v>
      </c>
      <c r="BB10" s="76">
        <f>C10-(C10/30/'جدول الحضور و الغياب'!$D$5*BA10)</f>
        <v>0</v>
      </c>
      <c r="BT10" s="68">
        <f>IF(AND(T10&gt;='جدول الحضور و الغياب'!$C$28,T10&lt;='جدول الحضور و الغياب'!$E$28),7,IF(AND(T10&gt;='جدول الحضور و الغياب'!$C$26,T10&lt;='جدول الحضور و الغياب'!$E$26),3,IF(AND(T10&gt;='جدول الحضور و الغياب'!$C$24,T10&lt;='جدول الحضور و الغياب'!$E$24),1,0)))</f>
        <v>0</v>
      </c>
      <c r="BU10" s="68">
        <f>IF(AND(U10&gt;='جدول الحضور و الغياب'!$C$28,U10&lt;='جدول الحضور و الغياب'!$E$28),7,IF(AND(U10&gt;='جدول الحضور و الغياب'!$C$26,U10&lt;='جدول الحضور و الغياب'!$E$26),3,IF(AND(U10&gt;='جدول الحضور و الغياب'!$C$24,U10&lt;='جدول الحضور و الغياب'!$E$24),1,0)))</f>
        <v>0</v>
      </c>
      <c r="BV10" s="68">
        <f>IF(AND(V10&gt;='جدول الحضور و الغياب'!$C$28,V10&lt;='جدول الحضور و الغياب'!$E$28),7,IF(AND(V10&gt;='جدول الحضور و الغياب'!$C$26,V10&lt;='جدول الحضور و الغياب'!$E$26),3,IF(AND(V10&gt;='جدول الحضور و الغياب'!$C$24,V10&lt;='جدول الحضور و الغياب'!$E$24),1,0)))</f>
        <v>0</v>
      </c>
      <c r="BW10" s="68">
        <f>IF(AND(W10&gt;='جدول الحضور و الغياب'!$C$28,W10&lt;='جدول الحضور و الغياب'!$E$28),7,IF(AND(W10&gt;='جدول الحضور و الغياب'!$C$26,W10&lt;='جدول الحضور و الغياب'!$E$26),3,IF(AND(W10&gt;='جدول الحضور و الغياب'!$C$24,W10&lt;='جدول الحضور و الغياب'!$E$24),1,0)))</f>
        <v>0</v>
      </c>
      <c r="BX10" s="68">
        <f>IF(AND(X10&gt;='جدول الحضور و الغياب'!$C$28,X10&lt;='جدول الحضور و الغياب'!$E$28),7,IF(AND(X10&gt;='جدول الحضور و الغياب'!$C$26,X10&lt;='جدول الحضور و الغياب'!$E$26),3,IF(AND(X10&gt;='جدول الحضور و الغياب'!$C$24,X10&lt;='جدول الحضور و الغياب'!$E$24),1,0)))</f>
        <v>0</v>
      </c>
      <c r="BY10" s="68">
        <f>IF(AND(Y10&gt;='جدول الحضور و الغياب'!$C$28,Y10&lt;='جدول الحضور و الغياب'!$E$28),7,IF(AND(Y10&gt;='جدول الحضور و الغياب'!$C$26,Y10&lt;='جدول الحضور و الغياب'!$E$26),3,IF(AND(Y10&gt;='جدول الحضور و الغياب'!$C$24,Y10&lt;='جدول الحضور و الغياب'!$E$24),1,0)))</f>
        <v>0</v>
      </c>
      <c r="BZ10" s="68">
        <f>IF(AND(Z10&gt;='جدول الحضور و الغياب'!$C$28,Z10&lt;='جدول الحضور و الغياب'!$E$28),7,IF(AND(Z10&gt;='جدول الحضور و الغياب'!$C$26,Z10&lt;='جدول الحضور و الغياب'!$E$26),3,IF(AND(Z10&gt;='جدول الحضور و الغياب'!$C$24,Z10&lt;='جدول الحضور و الغياب'!$E$24),1,0)))</f>
        <v>0</v>
      </c>
      <c r="CA10" s="68">
        <f>IF(AND(AA10&gt;='جدول الحضور و الغياب'!$C$28,AA10&lt;='جدول الحضور و الغياب'!$E$28),7,IF(AND(AA10&gt;='جدول الحضور و الغياب'!$C$26,AA10&lt;='جدول الحضور و الغياب'!$E$26),3,IF(AND(AA10&gt;='جدول الحضور و الغياب'!$C$24,AA10&lt;='جدول الحضور و الغياب'!$E$24),1,0)))</f>
        <v>0</v>
      </c>
      <c r="CB10" s="68">
        <f>IF(AND(AB10&gt;='جدول الحضور و الغياب'!$C$28,AB10&lt;='جدول الحضور و الغياب'!$E$28),7,IF(AND(AB10&gt;='جدول الحضور و الغياب'!$C$26,AB10&lt;='جدول الحضور و الغياب'!$E$26),3,IF(AND(AB10&gt;='جدول الحضور و الغياب'!$C$24,AB10&lt;='جدول الحضور و الغياب'!$E$24),1,0)))</f>
        <v>0</v>
      </c>
      <c r="CC10" s="68">
        <f>IF(AND(AC10&gt;='جدول الحضور و الغياب'!$C$28,AC10&lt;='جدول الحضور و الغياب'!$E$28),7,IF(AND(AC10&gt;='جدول الحضور و الغياب'!$C$26,AC10&lt;='جدول الحضور و الغياب'!$E$26),3,IF(AND(AC10&gt;='جدول الحضور و الغياب'!$C$24,AC10&lt;='جدول الحضور و الغياب'!$E$24),1,0)))</f>
        <v>0</v>
      </c>
      <c r="CD10" s="15"/>
      <c r="CE10" s="67">
        <f>IF(AND(AF10&gt;='جدول الحضور و الغياب'!$C$16,AF10&lt;='جدول الحضور و الغياب'!$E$16),7,IF(AND(AF10&gt;='جدول الحضور و الغياب'!$C$14,AF10&lt;='جدول الحضور و الغياب'!$E$14),3,IF(AND(AF10&gt;='جدول الحضور و الغياب'!$C$12,AF10&lt;='جدول الحضور و الغياب'!$E$12),1,0)))</f>
        <v>0</v>
      </c>
      <c r="CF10" s="67">
        <f>IF(AND(AG10&gt;='جدول الحضور و الغياب'!$C$16,AG10&lt;='جدول الحضور و الغياب'!$E$16),7,IF(AND(AG10&gt;='جدول الحضور و الغياب'!$C$14,AG10&lt;='جدول الحضور و الغياب'!$E$14),3,IF(AND(AG10&gt;='جدول الحضور و الغياب'!$C$12,AG10&lt;='جدول الحضور و الغياب'!$E$12),1,0)))</f>
        <v>0</v>
      </c>
      <c r="CG10" s="67">
        <f>IF(AND(AH10&gt;='جدول الحضور و الغياب'!$C$16,AH10&lt;='جدول الحضور و الغياب'!$E$16),7,IF(AND(AH10&gt;='جدول الحضور و الغياب'!$C$14,AH10&lt;='جدول الحضور و الغياب'!$E$14),3,IF(AND(AH10&gt;='جدول الحضور و الغياب'!$C$12,AH10&lt;='جدول الحضور و الغياب'!$E$12),1,0)))</f>
        <v>0</v>
      </c>
      <c r="CH10" s="67">
        <f>IF(AND(AI10&gt;='جدول الحضور و الغياب'!$C$16,AI10&lt;='جدول الحضور و الغياب'!$E$16),7,IF(AND(AI10&gt;='جدول الحضور و الغياب'!$C$14,AI10&lt;='جدول الحضور و الغياب'!$E$14),3,IF(AND(AI10&gt;='جدول الحضور و الغياب'!$C$12,AI10&lt;='جدول الحضور و الغياب'!$E$12),1,0)))</f>
        <v>0</v>
      </c>
      <c r="CI10" s="67">
        <f>IF(AND(AJ10&gt;='جدول الحضور و الغياب'!$C$16,AJ10&lt;='جدول الحضور و الغياب'!$E$16),7,IF(AND(AJ10&gt;='جدول الحضور و الغياب'!$C$14,AJ10&lt;='جدول الحضور و الغياب'!$E$14),3,IF(AND(AJ10&gt;='جدول الحضور و الغياب'!$C$12,AJ10&lt;='جدول الحضور و الغياب'!$E$12),1,0)))</f>
        <v>0</v>
      </c>
      <c r="CJ10" s="67">
        <f>IF(AND(AK10&gt;='جدول الحضور و الغياب'!$C$16,AK10&lt;='جدول الحضور و الغياب'!$E$16),7,IF(AND(AK10&gt;='جدول الحضور و الغياب'!$C$14,AK10&lt;='جدول الحضور و الغياب'!$E$14),3,IF(AND(AK10&gt;='جدول الحضور و الغياب'!$C$12,AK10&lt;='جدول الحضور و الغياب'!$E$12),1,0)))</f>
        <v>0</v>
      </c>
      <c r="CK10" s="67">
        <f>IF(AND(AL10&gt;='جدول الحضور و الغياب'!$C$16,AL10&lt;='جدول الحضور و الغياب'!$E$16),7,IF(AND(AL10&gt;='جدول الحضور و الغياب'!$C$14,AL10&lt;='جدول الحضور و الغياب'!$E$14),3,IF(AND(AL10&gt;='جدول الحضور و الغياب'!$C$12,AL10&lt;='جدول الحضور و الغياب'!$E$12),1,0)))</f>
        <v>0</v>
      </c>
      <c r="CL10" s="67">
        <f>IF(AND(AM10&gt;='جدول الحضور و الغياب'!$C$16,AM10&lt;='جدول الحضور و الغياب'!$E$16),7,IF(AND(AM10&gt;='جدول الحضور و الغياب'!$C$14,AM10&lt;='جدول الحضور و الغياب'!$E$14),3,IF(AND(AM10&gt;='جدول الحضور و الغياب'!$C$12,AM10&lt;='جدول الحضور و الغياب'!$E$12),1,0)))</f>
        <v>0</v>
      </c>
      <c r="CM10" s="67">
        <f>IF(AND(AN10&gt;='جدول الحضور و الغياب'!$C$16,AN10&lt;='جدول الحضور و الغياب'!$E$16),7,IF(AND(AN10&gt;='جدول الحضور و الغياب'!$C$14,AN10&lt;='جدول الحضور و الغياب'!$E$14),3,IF(AND(AN10&gt;='جدول الحضور و الغياب'!$C$12,AN10&lt;='جدول الحضور و الغياب'!$E$12),1,0)))</f>
        <v>0</v>
      </c>
      <c r="CN10" s="67">
        <f>IF(AND(AO10&gt;='جدول الحضور و الغياب'!$C$16,AO10&lt;='جدول الحضور و الغياب'!$E$16),7,IF(AND(AO10&gt;='جدول الحضور و الغياب'!$C$14,AO10&lt;='جدول الحضور و الغياب'!$E$14),3,IF(AND(AO10&gt;='جدول الحضور و الغياب'!$C$12,AO10&lt;='جدول الحضور و الغياب'!$E$12),1,0)))</f>
        <v>0</v>
      </c>
      <c r="CO10" s="67">
        <f>IF(AND(AP10&gt;='جدول الحضور و الغياب'!$C$16,AP10&lt;='جدول الحضور و الغياب'!$E$16),7,IF(AND(AP10&gt;='جدول الحضور و الغياب'!$C$14,AP10&lt;='جدول الحضور و الغياب'!$E$14),3,IF(AND(AP10&gt;='جدول الحضور و الغياب'!$C$12,AP10&lt;='جدول الحضور و الغياب'!$E$12),1,0)))</f>
        <v>0</v>
      </c>
      <c r="CP10" s="67">
        <f>IF(AND(AQ10&gt;='جدول الحضور و الغياب'!$C$16,AQ10&lt;='جدول الحضور و الغياب'!$E$16),7,IF(AND(AQ10&gt;='جدول الحضور و الغياب'!$C$14,AQ10&lt;='جدول الحضور و الغياب'!$E$14),3,IF(AND(AQ10&gt;='جدول الحضور و الغياب'!$C$12,AQ10&lt;='جدول الحضور و الغياب'!$E$12),1,0)))</f>
        <v>0</v>
      </c>
      <c r="CQ10" s="67">
        <f>IF(AND(AR10&gt;='جدول الحضور و الغياب'!$C$16,AR10&lt;='جدول الحضور و الغياب'!$E$16),7,IF(AND(AR10&gt;='جدول الحضور و الغياب'!$C$14,AR10&lt;='جدول الحضور و الغياب'!$E$14),3,IF(AND(AR10&gt;='جدول الحضور و الغياب'!$C$12,AR10&lt;='جدول الحضور و الغياب'!$E$12),1,0)))</f>
        <v>0</v>
      </c>
      <c r="CR10" s="67">
        <f>IF(AND(AS10&gt;='جدول الحضور و الغياب'!$C$16,AS10&lt;='جدول الحضور و الغياب'!$E$16),7,IF(AND(AS10&gt;='جدول الحضور و الغياب'!$C$14,AS10&lt;='جدول الحضور و الغياب'!$E$14),3,IF(AND(AS10&gt;='جدول الحضور و الغياب'!$C$12,AS10&lt;='جدول الحضور و الغياب'!$E$12),1,0)))</f>
        <v>0</v>
      </c>
      <c r="CS10" s="67">
        <f>IF(AND(AT10&gt;='جدول الحضور و الغياب'!$C$16,AT10&lt;='جدول الحضور و الغياب'!$E$16),7,IF(AND(AT10&gt;='جدول الحضور و الغياب'!$C$14,AT10&lt;='جدول الحضور و الغياب'!$E$14),3,IF(AND(AT10&gt;='جدول الحضور و الغياب'!$C$12,AT10&lt;='جدول الحضور و الغياب'!$E$12),1,0)))</f>
        <v>0</v>
      </c>
      <c r="CT10" s="67">
        <f>IF(AND(AU10&gt;='جدول الحضور و الغياب'!$C$16,AU10&lt;='جدول الحضور و الغياب'!$E$16),7,IF(AND(AU10&gt;='جدول الحضور و الغياب'!$C$14,AU10&lt;='جدول الحضور و الغياب'!$E$14),3,IF(AND(AU10&gt;='جدول الحضور و الغياب'!$C$12,AU10&lt;='جدول الحضور و الغياب'!$E$12),1,0)))</f>
        <v>0</v>
      </c>
      <c r="CU10" s="67">
        <f>IF(AND(AV10&gt;='جدول الحضور و الغياب'!$C$16,AV10&lt;='جدول الحضور و الغياب'!$E$16),7,IF(AND(AV10&gt;='جدول الحضور و الغياب'!$C$14,AV10&lt;='جدول الحضور و الغياب'!$E$14),3,IF(AND(AV10&gt;='جدول الحضور و الغياب'!$C$12,AV10&lt;='جدول الحضور و الغياب'!$E$12),1,0)))</f>
        <v>0</v>
      </c>
      <c r="CV10" s="67">
        <f>IF(AND(AW10&gt;='جدول الحضور و الغياب'!$C$16,AW10&lt;='جدول الحضور و الغياب'!$E$16),7,IF(AND(AW10&gt;='جدول الحضور و الغياب'!$C$14,AW10&lt;='جدول الحضور و الغياب'!$E$14),3,IF(AND(AW10&gt;='جدول الحضور و الغياب'!$C$12,AW10&lt;='جدول الحضور و الغياب'!$E$12),1,0)))</f>
        <v>0</v>
      </c>
      <c r="CW10" s="67">
        <f>IF(AND(AX10&gt;='جدول الحضور و الغياب'!$C$16,AX10&lt;='جدول الحضور و الغياب'!$E$16),7,IF(AND(AX10&gt;='جدول الحضور و الغياب'!$C$14,AX10&lt;='جدول الحضور و الغياب'!$E$14),3,IF(AND(AX10&gt;='جدول الحضور و الغياب'!$C$12,AX10&lt;='جدول الحضور و الغياب'!$E$12),1,0)))</f>
        <v>0</v>
      </c>
      <c r="CX10" s="67">
        <f>IF(AND(AY10&gt;='جدول الحضور و الغياب'!$C$16,AY10&lt;='جدول الحضور و الغياب'!$E$16),7,IF(AND(AY10&gt;='جدول الحضور و الغياب'!$C$14,AY10&lt;='جدول الحضور و الغياب'!$E$14),3,IF(AND(AY10&gt;='جدول الحضور و الغياب'!$C$12,AY10&lt;='جدول الحضور و الغياب'!$E$12),1,0)))</f>
        <v>0</v>
      </c>
    </row>
    <row r="11" spans="1:102" s="15" customFormat="1" ht="30" customHeight="1">
      <c r="A11" s="80">
        <f>+IF(B11="","",SUBTOTAL(3,B$4:B11))</f>
        <v>8</v>
      </c>
      <c r="B11" s="20" t="s">
        <v>76</v>
      </c>
      <c r="C11" s="20"/>
      <c r="D11" s="21"/>
      <c r="E11" s="22"/>
      <c r="F11" s="23"/>
      <c r="G11" s="24"/>
      <c r="H11" s="24"/>
      <c r="I11" s="2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6">
        <f t="shared" si="0"/>
        <v>0</v>
      </c>
      <c r="AE11" s="77">
        <f t="shared" si="1"/>
        <v>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74">
        <f t="shared" si="2"/>
        <v>0</v>
      </c>
      <c r="BA11" s="75">
        <f t="shared" si="3"/>
        <v>0</v>
      </c>
      <c r="BB11" s="76">
        <f>C11-(C11/30/'جدول الحضور و الغياب'!$D$5*BA11)</f>
        <v>0</v>
      </c>
      <c r="BT11" s="68">
        <f>IF(AND(T11&gt;='جدول الحضور و الغياب'!$C$28,T11&lt;='جدول الحضور و الغياب'!$E$28),7,IF(AND(T11&gt;='جدول الحضور و الغياب'!$C$26,T11&lt;='جدول الحضور و الغياب'!$E$26),3,IF(AND(T11&gt;='جدول الحضور و الغياب'!$C$24,T11&lt;='جدول الحضور و الغياب'!$E$24),1,0)))</f>
        <v>0</v>
      </c>
      <c r="BU11" s="68">
        <f>IF(AND(U11&gt;='جدول الحضور و الغياب'!$C$28,U11&lt;='جدول الحضور و الغياب'!$E$28),7,IF(AND(U11&gt;='جدول الحضور و الغياب'!$C$26,U11&lt;='جدول الحضور و الغياب'!$E$26),3,IF(AND(U11&gt;='جدول الحضور و الغياب'!$C$24,U11&lt;='جدول الحضور و الغياب'!$E$24),1,0)))</f>
        <v>0</v>
      </c>
      <c r="BV11" s="68">
        <f>IF(AND(V11&gt;='جدول الحضور و الغياب'!$C$28,V11&lt;='جدول الحضور و الغياب'!$E$28),7,IF(AND(V11&gt;='جدول الحضور و الغياب'!$C$26,V11&lt;='جدول الحضور و الغياب'!$E$26),3,IF(AND(V11&gt;='جدول الحضور و الغياب'!$C$24,V11&lt;='جدول الحضور و الغياب'!$E$24),1,0)))</f>
        <v>0</v>
      </c>
      <c r="BW11" s="68">
        <f>IF(AND(W11&gt;='جدول الحضور و الغياب'!$C$28,W11&lt;='جدول الحضور و الغياب'!$E$28),7,IF(AND(W11&gt;='جدول الحضور و الغياب'!$C$26,W11&lt;='جدول الحضور و الغياب'!$E$26),3,IF(AND(W11&gt;='جدول الحضور و الغياب'!$C$24,W11&lt;='جدول الحضور و الغياب'!$E$24),1,0)))</f>
        <v>0</v>
      </c>
      <c r="BX11" s="68">
        <f>IF(AND(X11&gt;='جدول الحضور و الغياب'!$C$28,X11&lt;='جدول الحضور و الغياب'!$E$28),7,IF(AND(X11&gt;='جدول الحضور و الغياب'!$C$26,X11&lt;='جدول الحضور و الغياب'!$E$26),3,IF(AND(X11&gt;='جدول الحضور و الغياب'!$C$24,X11&lt;='جدول الحضور و الغياب'!$E$24),1,0)))</f>
        <v>0</v>
      </c>
      <c r="BY11" s="68">
        <f>IF(AND(Y11&gt;='جدول الحضور و الغياب'!$C$28,Y11&lt;='جدول الحضور و الغياب'!$E$28),7,IF(AND(Y11&gt;='جدول الحضور و الغياب'!$C$26,Y11&lt;='جدول الحضور و الغياب'!$E$26),3,IF(AND(Y11&gt;='جدول الحضور و الغياب'!$C$24,Y11&lt;='جدول الحضور و الغياب'!$E$24),1,0)))</f>
        <v>0</v>
      </c>
      <c r="BZ11" s="68">
        <f>IF(AND(Z11&gt;='جدول الحضور و الغياب'!$C$28,Z11&lt;='جدول الحضور و الغياب'!$E$28),7,IF(AND(Z11&gt;='جدول الحضور و الغياب'!$C$26,Z11&lt;='جدول الحضور و الغياب'!$E$26),3,IF(AND(Z11&gt;='جدول الحضور و الغياب'!$C$24,Z11&lt;='جدول الحضور و الغياب'!$E$24),1,0)))</f>
        <v>0</v>
      </c>
      <c r="CA11" s="68">
        <f>IF(AND(AA11&gt;='جدول الحضور و الغياب'!$C$28,AA11&lt;='جدول الحضور و الغياب'!$E$28),7,IF(AND(AA11&gt;='جدول الحضور و الغياب'!$C$26,AA11&lt;='جدول الحضور و الغياب'!$E$26),3,IF(AND(AA11&gt;='جدول الحضور و الغياب'!$C$24,AA11&lt;='جدول الحضور و الغياب'!$E$24),1,0)))</f>
        <v>0</v>
      </c>
      <c r="CB11" s="68">
        <f>IF(AND(AB11&gt;='جدول الحضور و الغياب'!$C$28,AB11&lt;='جدول الحضور و الغياب'!$E$28),7,IF(AND(AB11&gt;='جدول الحضور و الغياب'!$C$26,AB11&lt;='جدول الحضور و الغياب'!$E$26),3,IF(AND(AB11&gt;='جدول الحضور و الغياب'!$C$24,AB11&lt;='جدول الحضور و الغياب'!$E$24),1,0)))</f>
        <v>0</v>
      </c>
      <c r="CC11" s="68">
        <f>IF(AND(AC11&gt;='جدول الحضور و الغياب'!$C$28,AC11&lt;='جدول الحضور و الغياب'!$E$28),7,IF(AND(AC11&gt;='جدول الحضور و الغياب'!$C$26,AC11&lt;='جدول الحضور و الغياب'!$E$26),3,IF(AND(AC11&gt;='جدول الحضور و الغياب'!$C$24,AC11&lt;='جدول الحضور و الغياب'!$E$24),1,0)))</f>
        <v>0</v>
      </c>
      <c r="CE11" s="67">
        <f>IF(AND(AF11&gt;='جدول الحضور و الغياب'!$C$16,AF11&lt;='جدول الحضور و الغياب'!$E$16),7,IF(AND(AF11&gt;='جدول الحضور و الغياب'!$C$14,AF11&lt;='جدول الحضور و الغياب'!$E$14),3,IF(AND(AF11&gt;='جدول الحضور و الغياب'!$C$12,AF11&lt;='جدول الحضور و الغياب'!$E$12),1,0)))</f>
        <v>0</v>
      </c>
      <c r="CF11" s="67">
        <f>IF(AND(AG11&gt;='جدول الحضور و الغياب'!$C$16,AG11&lt;='جدول الحضور و الغياب'!$E$16),7,IF(AND(AG11&gt;='جدول الحضور و الغياب'!$C$14,AG11&lt;='جدول الحضور و الغياب'!$E$14),3,IF(AND(AG11&gt;='جدول الحضور و الغياب'!$C$12,AG11&lt;='جدول الحضور و الغياب'!$E$12),1,0)))</f>
        <v>0</v>
      </c>
      <c r="CG11" s="67">
        <f>IF(AND(AH11&gt;='جدول الحضور و الغياب'!$C$16,AH11&lt;='جدول الحضور و الغياب'!$E$16),7,IF(AND(AH11&gt;='جدول الحضور و الغياب'!$C$14,AH11&lt;='جدول الحضور و الغياب'!$E$14),3,IF(AND(AH11&gt;='جدول الحضور و الغياب'!$C$12,AH11&lt;='جدول الحضور و الغياب'!$E$12),1,0)))</f>
        <v>0</v>
      </c>
      <c r="CH11" s="67">
        <f>IF(AND(AI11&gt;='جدول الحضور و الغياب'!$C$16,AI11&lt;='جدول الحضور و الغياب'!$E$16),7,IF(AND(AI11&gt;='جدول الحضور و الغياب'!$C$14,AI11&lt;='جدول الحضور و الغياب'!$E$14),3,IF(AND(AI11&gt;='جدول الحضور و الغياب'!$C$12,AI11&lt;='جدول الحضور و الغياب'!$E$12),1,0)))</f>
        <v>0</v>
      </c>
      <c r="CI11" s="67">
        <f>IF(AND(AJ11&gt;='جدول الحضور و الغياب'!$C$16,AJ11&lt;='جدول الحضور و الغياب'!$E$16),7,IF(AND(AJ11&gt;='جدول الحضور و الغياب'!$C$14,AJ11&lt;='جدول الحضور و الغياب'!$E$14),3,IF(AND(AJ11&gt;='جدول الحضور و الغياب'!$C$12,AJ11&lt;='جدول الحضور و الغياب'!$E$12),1,0)))</f>
        <v>0</v>
      </c>
      <c r="CJ11" s="67">
        <f>IF(AND(AK11&gt;='جدول الحضور و الغياب'!$C$16,AK11&lt;='جدول الحضور و الغياب'!$E$16),7,IF(AND(AK11&gt;='جدول الحضور و الغياب'!$C$14,AK11&lt;='جدول الحضور و الغياب'!$E$14),3,IF(AND(AK11&gt;='جدول الحضور و الغياب'!$C$12,AK11&lt;='جدول الحضور و الغياب'!$E$12),1,0)))</f>
        <v>0</v>
      </c>
      <c r="CK11" s="67">
        <f>IF(AND(AL11&gt;='جدول الحضور و الغياب'!$C$16,AL11&lt;='جدول الحضور و الغياب'!$E$16),7,IF(AND(AL11&gt;='جدول الحضور و الغياب'!$C$14,AL11&lt;='جدول الحضور و الغياب'!$E$14),3,IF(AND(AL11&gt;='جدول الحضور و الغياب'!$C$12,AL11&lt;='جدول الحضور و الغياب'!$E$12),1,0)))</f>
        <v>0</v>
      </c>
      <c r="CL11" s="67">
        <f>IF(AND(AM11&gt;='جدول الحضور و الغياب'!$C$16,AM11&lt;='جدول الحضور و الغياب'!$E$16),7,IF(AND(AM11&gt;='جدول الحضور و الغياب'!$C$14,AM11&lt;='جدول الحضور و الغياب'!$E$14),3,IF(AND(AM11&gt;='جدول الحضور و الغياب'!$C$12,AM11&lt;='جدول الحضور و الغياب'!$E$12),1,0)))</f>
        <v>0</v>
      </c>
      <c r="CM11" s="67">
        <f>IF(AND(AN11&gt;='جدول الحضور و الغياب'!$C$16,AN11&lt;='جدول الحضور و الغياب'!$E$16),7,IF(AND(AN11&gt;='جدول الحضور و الغياب'!$C$14,AN11&lt;='جدول الحضور و الغياب'!$E$14),3,IF(AND(AN11&gt;='جدول الحضور و الغياب'!$C$12,AN11&lt;='جدول الحضور و الغياب'!$E$12),1,0)))</f>
        <v>0</v>
      </c>
      <c r="CN11" s="67">
        <f>IF(AND(AO11&gt;='جدول الحضور و الغياب'!$C$16,AO11&lt;='جدول الحضور و الغياب'!$E$16),7,IF(AND(AO11&gt;='جدول الحضور و الغياب'!$C$14,AO11&lt;='جدول الحضور و الغياب'!$E$14),3,IF(AND(AO11&gt;='جدول الحضور و الغياب'!$C$12,AO11&lt;='جدول الحضور و الغياب'!$E$12),1,0)))</f>
        <v>0</v>
      </c>
      <c r="CO11" s="67">
        <f>IF(AND(AP11&gt;='جدول الحضور و الغياب'!$C$16,AP11&lt;='جدول الحضور و الغياب'!$E$16),7,IF(AND(AP11&gt;='جدول الحضور و الغياب'!$C$14,AP11&lt;='جدول الحضور و الغياب'!$E$14),3,IF(AND(AP11&gt;='جدول الحضور و الغياب'!$C$12,AP11&lt;='جدول الحضور و الغياب'!$E$12),1,0)))</f>
        <v>0</v>
      </c>
      <c r="CP11" s="67">
        <f>IF(AND(AQ11&gt;='جدول الحضور و الغياب'!$C$16,AQ11&lt;='جدول الحضور و الغياب'!$E$16),7,IF(AND(AQ11&gt;='جدول الحضور و الغياب'!$C$14,AQ11&lt;='جدول الحضور و الغياب'!$E$14),3,IF(AND(AQ11&gt;='جدول الحضور و الغياب'!$C$12,AQ11&lt;='جدول الحضور و الغياب'!$E$12),1,0)))</f>
        <v>0</v>
      </c>
      <c r="CQ11" s="67">
        <f>IF(AND(AR11&gt;='جدول الحضور و الغياب'!$C$16,AR11&lt;='جدول الحضور و الغياب'!$E$16),7,IF(AND(AR11&gt;='جدول الحضور و الغياب'!$C$14,AR11&lt;='جدول الحضور و الغياب'!$E$14),3,IF(AND(AR11&gt;='جدول الحضور و الغياب'!$C$12,AR11&lt;='جدول الحضور و الغياب'!$E$12),1,0)))</f>
        <v>0</v>
      </c>
      <c r="CR11" s="67">
        <f>IF(AND(AS11&gt;='جدول الحضور و الغياب'!$C$16,AS11&lt;='جدول الحضور و الغياب'!$E$16),7,IF(AND(AS11&gt;='جدول الحضور و الغياب'!$C$14,AS11&lt;='جدول الحضور و الغياب'!$E$14),3,IF(AND(AS11&gt;='جدول الحضور و الغياب'!$C$12,AS11&lt;='جدول الحضور و الغياب'!$E$12),1,0)))</f>
        <v>0</v>
      </c>
      <c r="CS11" s="67">
        <f>IF(AND(AT11&gt;='جدول الحضور و الغياب'!$C$16,AT11&lt;='جدول الحضور و الغياب'!$E$16),7,IF(AND(AT11&gt;='جدول الحضور و الغياب'!$C$14,AT11&lt;='جدول الحضور و الغياب'!$E$14),3,IF(AND(AT11&gt;='جدول الحضور و الغياب'!$C$12,AT11&lt;='جدول الحضور و الغياب'!$E$12),1,0)))</f>
        <v>0</v>
      </c>
      <c r="CT11" s="67">
        <f>IF(AND(AU11&gt;='جدول الحضور و الغياب'!$C$16,AU11&lt;='جدول الحضور و الغياب'!$E$16),7,IF(AND(AU11&gt;='جدول الحضور و الغياب'!$C$14,AU11&lt;='جدول الحضور و الغياب'!$E$14),3,IF(AND(AU11&gt;='جدول الحضور و الغياب'!$C$12,AU11&lt;='جدول الحضور و الغياب'!$E$12),1,0)))</f>
        <v>0</v>
      </c>
      <c r="CU11" s="67">
        <f>IF(AND(AV11&gt;='جدول الحضور و الغياب'!$C$16,AV11&lt;='جدول الحضور و الغياب'!$E$16),7,IF(AND(AV11&gt;='جدول الحضور و الغياب'!$C$14,AV11&lt;='جدول الحضور و الغياب'!$E$14),3,IF(AND(AV11&gt;='جدول الحضور و الغياب'!$C$12,AV11&lt;='جدول الحضور و الغياب'!$E$12),1,0)))</f>
        <v>0</v>
      </c>
      <c r="CV11" s="67">
        <f>IF(AND(AW11&gt;='جدول الحضور و الغياب'!$C$16,AW11&lt;='جدول الحضور و الغياب'!$E$16),7,IF(AND(AW11&gt;='جدول الحضور و الغياب'!$C$14,AW11&lt;='جدول الحضور و الغياب'!$E$14),3,IF(AND(AW11&gt;='جدول الحضور و الغياب'!$C$12,AW11&lt;='جدول الحضور و الغياب'!$E$12),1,0)))</f>
        <v>0</v>
      </c>
      <c r="CW11" s="67">
        <f>IF(AND(AX11&gt;='جدول الحضور و الغياب'!$C$16,AX11&lt;='جدول الحضور و الغياب'!$E$16),7,IF(AND(AX11&gt;='جدول الحضور و الغياب'!$C$14,AX11&lt;='جدول الحضور و الغياب'!$E$14),3,IF(AND(AX11&gt;='جدول الحضور و الغياب'!$C$12,AX11&lt;='جدول الحضور و الغياب'!$E$12),1,0)))</f>
        <v>0</v>
      </c>
      <c r="CX11" s="67">
        <f>IF(AND(AY11&gt;='جدول الحضور و الغياب'!$C$16,AY11&lt;='جدول الحضور و الغياب'!$E$16),7,IF(AND(AY11&gt;='جدول الحضور و الغياب'!$C$14,AY11&lt;='جدول الحضور و الغياب'!$E$14),3,IF(AND(AY11&gt;='جدول الحضور و الغياب'!$C$12,AY11&lt;='جدول الحضور و الغياب'!$E$12),1,0)))</f>
        <v>0</v>
      </c>
    </row>
    <row r="12" spans="1:102" s="15" customFormat="1" ht="30" customHeight="1">
      <c r="A12" s="80">
        <f>+IF(B12="","",SUBTOTAL(3,B$4:B12))</f>
        <v>9</v>
      </c>
      <c r="B12" s="20" t="s">
        <v>76</v>
      </c>
      <c r="C12" s="20"/>
      <c r="D12" s="21"/>
      <c r="E12" s="23"/>
      <c r="F12" s="23"/>
      <c r="G12" s="24"/>
      <c r="H12" s="24"/>
      <c r="I12" s="2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66">
        <f t="shared" si="0"/>
        <v>0</v>
      </c>
      <c r="AE12" s="77">
        <f t="shared" si="1"/>
        <v>0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74">
        <f t="shared" si="2"/>
        <v>0</v>
      </c>
      <c r="BA12" s="75">
        <f t="shared" si="3"/>
        <v>0</v>
      </c>
      <c r="BB12" s="76">
        <f>C12-(C12/30/'جدول الحضور و الغياب'!$D$5*BA12)</f>
        <v>0</v>
      </c>
      <c r="BT12" s="68">
        <f>IF(AND(T12&gt;='جدول الحضور و الغياب'!$C$28,T12&lt;='جدول الحضور و الغياب'!$E$28),7,IF(AND(T12&gt;='جدول الحضور و الغياب'!$C$26,T12&lt;='جدول الحضور و الغياب'!$E$26),3,IF(AND(T12&gt;='جدول الحضور و الغياب'!$C$24,T12&lt;='جدول الحضور و الغياب'!$E$24),1,0)))</f>
        <v>0</v>
      </c>
      <c r="BU12" s="68">
        <f>IF(AND(U12&gt;='جدول الحضور و الغياب'!$C$28,U12&lt;='جدول الحضور و الغياب'!$E$28),7,IF(AND(U12&gt;='جدول الحضور و الغياب'!$C$26,U12&lt;='جدول الحضور و الغياب'!$E$26),3,IF(AND(U12&gt;='جدول الحضور و الغياب'!$C$24,U12&lt;='جدول الحضور و الغياب'!$E$24),1,0)))</f>
        <v>0</v>
      </c>
      <c r="BV12" s="68">
        <f>IF(AND(V12&gt;='جدول الحضور و الغياب'!$C$28,V12&lt;='جدول الحضور و الغياب'!$E$28),7,IF(AND(V12&gt;='جدول الحضور و الغياب'!$C$26,V12&lt;='جدول الحضور و الغياب'!$E$26),3,IF(AND(V12&gt;='جدول الحضور و الغياب'!$C$24,V12&lt;='جدول الحضور و الغياب'!$E$24),1,0)))</f>
        <v>0</v>
      </c>
      <c r="BW12" s="68">
        <f>IF(AND(W12&gt;='جدول الحضور و الغياب'!$C$28,W12&lt;='جدول الحضور و الغياب'!$E$28),7,IF(AND(W12&gt;='جدول الحضور و الغياب'!$C$26,W12&lt;='جدول الحضور و الغياب'!$E$26),3,IF(AND(W12&gt;='جدول الحضور و الغياب'!$C$24,W12&lt;='جدول الحضور و الغياب'!$E$24),1,0)))</f>
        <v>0</v>
      </c>
      <c r="BX12" s="68">
        <f>IF(AND(X12&gt;='جدول الحضور و الغياب'!$C$28,X12&lt;='جدول الحضور و الغياب'!$E$28),7,IF(AND(X12&gt;='جدول الحضور و الغياب'!$C$26,X12&lt;='جدول الحضور و الغياب'!$E$26),3,IF(AND(X12&gt;='جدول الحضور و الغياب'!$C$24,X12&lt;='جدول الحضور و الغياب'!$E$24),1,0)))</f>
        <v>0</v>
      </c>
      <c r="BY12" s="68">
        <f>IF(AND(Y12&gt;='جدول الحضور و الغياب'!$C$28,Y12&lt;='جدول الحضور و الغياب'!$E$28),7,IF(AND(Y12&gt;='جدول الحضور و الغياب'!$C$26,Y12&lt;='جدول الحضور و الغياب'!$E$26),3,IF(AND(Y12&gt;='جدول الحضور و الغياب'!$C$24,Y12&lt;='جدول الحضور و الغياب'!$E$24),1,0)))</f>
        <v>0</v>
      </c>
      <c r="BZ12" s="68">
        <f>IF(AND(Z12&gt;='جدول الحضور و الغياب'!$C$28,Z12&lt;='جدول الحضور و الغياب'!$E$28),7,IF(AND(Z12&gt;='جدول الحضور و الغياب'!$C$26,Z12&lt;='جدول الحضور و الغياب'!$E$26),3,IF(AND(Z12&gt;='جدول الحضور و الغياب'!$C$24,Z12&lt;='جدول الحضور و الغياب'!$E$24),1,0)))</f>
        <v>0</v>
      </c>
      <c r="CA12" s="68">
        <f>IF(AND(AA12&gt;='جدول الحضور و الغياب'!$C$28,AA12&lt;='جدول الحضور و الغياب'!$E$28),7,IF(AND(AA12&gt;='جدول الحضور و الغياب'!$C$26,AA12&lt;='جدول الحضور و الغياب'!$E$26),3,IF(AND(AA12&gt;='جدول الحضور و الغياب'!$C$24,AA12&lt;='جدول الحضور و الغياب'!$E$24),1,0)))</f>
        <v>0</v>
      </c>
      <c r="CB12" s="68">
        <f>IF(AND(AB12&gt;='جدول الحضور و الغياب'!$C$28,AB12&lt;='جدول الحضور و الغياب'!$E$28),7,IF(AND(AB12&gt;='جدول الحضور و الغياب'!$C$26,AB12&lt;='جدول الحضور و الغياب'!$E$26),3,IF(AND(AB12&gt;='جدول الحضور و الغياب'!$C$24,AB12&lt;='جدول الحضور و الغياب'!$E$24),1,0)))</f>
        <v>0</v>
      </c>
      <c r="CC12" s="68">
        <f>IF(AND(AC12&gt;='جدول الحضور و الغياب'!$C$28,AC12&lt;='جدول الحضور و الغياب'!$E$28),7,IF(AND(AC12&gt;='جدول الحضور و الغياب'!$C$26,AC12&lt;='جدول الحضور و الغياب'!$E$26),3,IF(AND(AC12&gt;='جدول الحضور و الغياب'!$C$24,AC12&lt;='جدول الحضور و الغياب'!$E$24),1,0)))</f>
        <v>0</v>
      </c>
      <c r="CE12" s="67">
        <f>IF(AND(AF12&gt;='جدول الحضور و الغياب'!$C$16,AF12&lt;='جدول الحضور و الغياب'!$E$16),7,IF(AND(AF12&gt;='جدول الحضور و الغياب'!$C$14,AF12&lt;='جدول الحضور و الغياب'!$E$14),3,IF(AND(AF12&gt;='جدول الحضور و الغياب'!$C$12,AF12&lt;='جدول الحضور و الغياب'!$E$12),1,0)))</f>
        <v>0</v>
      </c>
      <c r="CF12" s="67">
        <f>IF(AND(AG12&gt;='جدول الحضور و الغياب'!$C$16,AG12&lt;='جدول الحضور و الغياب'!$E$16),7,IF(AND(AG12&gt;='جدول الحضور و الغياب'!$C$14,AG12&lt;='جدول الحضور و الغياب'!$E$14),3,IF(AND(AG12&gt;='جدول الحضور و الغياب'!$C$12,AG12&lt;='جدول الحضور و الغياب'!$E$12),1,0)))</f>
        <v>0</v>
      </c>
      <c r="CG12" s="67">
        <f>IF(AND(AH12&gt;='جدول الحضور و الغياب'!$C$16,AH12&lt;='جدول الحضور و الغياب'!$E$16),7,IF(AND(AH12&gt;='جدول الحضور و الغياب'!$C$14,AH12&lt;='جدول الحضور و الغياب'!$E$14),3,IF(AND(AH12&gt;='جدول الحضور و الغياب'!$C$12,AH12&lt;='جدول الحضور و الغياب'!$E$12),1,0)))</f>
        <v>0</v>
      </c>
      <c r="CH12" s="67">
        <f>IF(AND(AI12&gt;='جدول الحضور و الغياب'!$C$16,AI12&lt;='جدول الحضور و الغياب'!$E$16),7,IF(AND(AI12&gt;='جدول الحضور و الغياب'!$C$14,AI12&lt;='جدول الحضور و الغياب'!$E$14),3,IF(AND(AI12&gt;='جدول الحضور و الغياب'!$C$12,AI12&lt;='جدول الحضور و الغياب'!$E$12),1,0)))</f>
        <v>0</v>
      </c>
      <c r="CI12" s="67">
        <f>IF(AND(AJ12&gt;='جدول الحضور و الغياب'!$C$16,AJ12&lt;='جدول الحضور و الغياب'!$E$16),7,IF(AND(AJ12&gt;='جدول الحضور و الغياب'!$C$14,AJ12&lt;='جدول الحضور و الغياب'!$E$14),3,IF(AND(AJ12&gt;='جدول الحضور و الغياب'!$C$12,AJ12&lt;='جدول الحضور و الغياب'!$E$12),1,0)))</f>
        <v>0</v>
      </c>
      <c r="CJ12" s="67">
        <f>IF(AND(AK12&gt;='جدول الحضور و الغياب'!$C$16,AK12&lt;='جدول الحضور و الغياب'!$E$16),7,IF(AND(AK12&gt;='جدول الحضور و الغياب'!$C$14,AK12&lt;='جدول الحضور و الغياب'!$E$14),3,IF(AND(AK12&gt;='جدول الحضور و الغياب'!$C$12,AK12&lt;='جدول الحضور و الغياب'!$E$12),1,0)))</f>
        <v>0</v>
      </c>
      <c r="CK12" s="67">
        <f>IF(AND(AL12&gt;='جدول الحضور و الغياب'!$C$16,AL12&lt;='جدول الحضور و الغياب'!$E$16),7,IF(AND(AL12&gt;='جدول الحضور و الغياب'!$C$14,AL12&lt;='جدول الحضور و الغياب'!$E$14),3,IF(AND(AL12&gt;='جدول الحضور و الغياب'!$C$12,AL12&lt;='جدول الحضور و الغياب'!$E$12),1,0)))</f>
        <v>0</v>
      </c>
      <c r="CL12" s="67">
        <f>IF(AND(AM12&gt;='جدول الحضور و الغياب'!$C$16,AM12&lt;='جدول الحضور و الغياب'!$E$16),7,IF(AND(AM12&gt;='جدول الحضور و الغياب'!$C$14,AM12&lt;='جدول الحضور و الغياب'!$E$14),3,IF(AND(AM12&gt;='جدول الحضور و الغياب'!$C$12,AM12&lt;='جدول الحضور و الغياب'!$E$12),1,0)))</f>
        <v>0</v>
      </c>
      <c r="CM12" s="67">
        <f>IF(AND(AN12&gt;='جدول الحضور و الغياب'!$C$16,AN12&lt;='جدول الحضور و الغياب'!$E$16),7,IF(AND(AN12&gt;='جدول الحضور و الغياب'!$C$14,AN12&lt;='جدول الحضور و الغياب'!$E$14),3,IF(AND(AN12&gt;='جدول الحضور و الغياب'!$C$12,AN12&lt;='جدول الحضور و الغياب'!$E$12),1,0)))</f>
        <v>0</v>
      </c>
      <c r="CN12" s="67">
        <f>IF(AND(AO12&gt;='جدول الحضور و الغياب'!$C$16,AO12&lt;='جدول الحضور و الغياب'!$E$16),7,IF(AND(AO12&gt;='جدول الحضور و الغياب'!$C$14,AO12&lt;='جدول الحضور و الغياب'!$E$14),3,IF(AND(AO12&gt;='جدول الحضور و الغياب'!$C$12,AO12&lt;='جدول الحضور و الغياب'!$E$12),1,0)))</f>
        <v>0</v>
      </c>
      <c r="CO12" s="67">
        <f>IF(AND(AP12&gt;='جدول الحضور و الغياب'!$C$16,AP12&lt;='جدول الحضور و الغياب'!$E$16),7,IF(AND(AP12&gt;='جدول الحضور و الغياب'!$C$14,AP12&lt;='جدول الحضور و الغياب'!$E$14),3,IF(AND(AP12&gt;='جدول الحضور و الغياب'!$C$12,AP12&lt;='جدول الحضور و الغياب'!$E$12),1,0)))</f>
        <v>0</v>
      </c>
      <c r="CP12" s="67">
        <f>IF(AND(AQ12&gt;='جدول الحضور و الغياب'!$C$16,AQ12&lt;='جدول الحضور و الغياب'!$E$16),7,IF(AND(AQ12&gt;='جدول الحضور و الغياب'!$C$14,AQ12&lt;='جدول الحضور و الغياب'!$E$14),3,IF(AND(AQ12&gt;='جدول الحضور و الغياب'!$C$12,AQ12&lt;='جدول الحضور و الغياب'!$E$12),1,0)))</f>
        <v>0</v>
      </c>
      <c r="CQ12" s="67">
        <f>IF(AND(AR12&gt;='جدول الحضور و الغياب'!$C$16,AR12&lt;='جدول الحضور و الغياب'!$E$16),7,IF(AND(AR12&gt;='جدول الحضور و الغياب'!$C$14,AR12&lt;='جدول الحضور و الغياب'!$E$14),3,IF(AND(AR12&gt;='جدول الحضور و الغياب'!$C$12,AR12&lt;='جدول الحضور و الغياب'!$E$12),1,0)))</f>
        <v>0</v>
      </c>
      <c r="CR12" s="67">
        <f>IF(AND(AS12&gt;='جدول الحضور و الغياب'!$C$16,AS12&lt;='جدول الحضور و الغياب'!$E$16),7,IF(AND(AS12&gt;='جدول الحضور و الغياب'!$C$14,AS12&lt;='جدول الحضور و الغياب'!$E$14),3,IF(AND(AS12&gt;='جدول الحضور و الغياب'!$C$12,AS12&lt;='جدول الحضور و الغياب'!$E$12),1,0)))</f>
        <v>0</v>
      </c>
      <c r="CS12" s="67">
        <f>IF(AND(AT12&gt;='جدول الحضور و الغياب'!$C$16,AT12&lt;='جدول الحضور و الغياب'!$E$16),7,IF(AND(AT12&gt;='جدول الحضور و الغياب'!$C$14,AT12&lt;='جدول الحضور و الغياب'!$E$14),3,IF(AND(AT12&gt;='جدول الحضور و الغياب'!$C$12,AT12&lt;='جدول الحضور و الغياب'!$E$12),1,0)))</f>
        <v>0</v>
      </c>
      <c r="CT12" s="67">
        <f>IF(AND(AU12&gt;='جدول الحضور و الغياب'!$C$16,AU12&lt;='جدول الحضور و الغياب'!$E$16),7,IF(AND(AU12&gt;='جدول الحضور و الغياب'!$C$14,AU12&lt;='جدول الحضور و الغياب'!$E$14),3,IF(AND(AU12&gt;='جدول الحضور و الغياب'!$C$12,AU12&lt;='جدول الحضور و الغياب'!$E$12),1,0)))</f>
        <v>0</v>
      </c>
      <c r="CU12" s="67">
        <f>IF(AND(AV12&gt;='جدول الحضور و الغياب'!$C$16,AV12&lt;='جدول الحضور و الغياب'!$E$16),7,IF(AND(AV12&gt;='جدول الحضور و الغياب'!$C$14,AV12&lt;='جدول الحضور و الغياب'!$E$14),3,IF(AND(AV12&gt;='جدول الحضور و الغياب'!$C$12,AV12&lt;='جدول الحضور و الغياب'!$E$12),1,0)))</f>
        <v>0</v>
      </c>
      <c r="CV12" s="67">
        <f>IF(AND(AW12&gt;='جدول الحضور و الغياب'!$C$16,AW12&lt;='جدول الحضور و الغياب'!$E$16),7,IF(AND(AW12&gt;='جدول الحضور و الغياب'!$C$14,AW12&lt;='جدول الحضور و الغياب'!$E$14),3,IF(AND(AW12&gt;='جدول الحضور و الغياب'!$C$12,AW12&lt;='جدول الحضور و الغياب'!$E$12),1,0)))</f>
        <v>0</v>
      </c>
      <c r="CW12" s="67">
        <f>IF(AND(AX12&gt;='جدول الحضور و الغياب'!$C$16,AX12&lt;='جدول الحضور و الغياب'!$E$16),7,IF(AND(AX12&gt;='جدول الحضور و الغياب'!$C$14,AX12&lt;='جدول الحضور و الغياب'!$E$14),3,IF(AND(AX12&gt;='جدول الحضور و الغياب'!$C$12,AX12&lt;='جدول الحضور و الغياب'!$E$12),1,0)))</f>
        <v>0</v>
      </c>
      <c r="CX12" s="67">
        <f>IF(AND(AY12&gt;='جدول الحضور و الغياب'!$C$16,AY12&lt;='جدول الحضور و الغياب'!$E$16),7,IF(AND(AY12&gt;='جدول الحضور و الغياب'!$C$14,AY12&lt;='جدول الحضور و الغياب'!$E$14),3,IF(AND(AY12&gt;='جدول الحضور و الغياب'!$C$12,AY12&lt;='جدول الحضور و الغياب'!$E$12),1,0)))</f>
        <v>0</v>
      </c>
    </row>
    <row r="13" spans="1:102" ht="30" customHeight="1">
      <c r="A13" s="80">
        <f>+IF(B13="","",SUBTOTAL(3,B$4:B13))</f>
        <v>10</v>
      </c>
      <c r="B13" s="20" t="s">
        <v>76</v>
      </c>
      <c r="C13" s="20"/>
      <c r="D13" s="21"/>
      <c r="E13" s="22">
        <v>41550</v>
      </c>
      <c r="F13" s="23"/>
      <c r="G13" s="26"/>
      <c r="H13" s="24"/>
      <c r="I13" s="2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66">
        <f t="shared" si="0"/>
        <v>0</v>
      </c>
      <c r="AE13" s="77">
        <f t="shared" si="1"/>
        <v>0</v>
      </c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74">
        <f t="shared" si="2"/>
        <v>0</v>
      </c>
      <c r="BA13" s="75">
        <f t="shared" si="3"/>
        <v>0</v>
      </c>
      <c r="BB13" s="76">
        <f>C13-(C13/30/'جدول الحضور و الغياب'!$D$5*BA13)</f>
        <v>0</v>
      </c>
      <c r="BT13" s="68">
        <f>IF(AND(T13&gt;='جدول الحضور و الغياب'!$C$28,T13&lt;='جدول الحضور و الغياب'!$E$28),7,IF(AND(T13&gt;='جدول الحضور و الغياب'!$C$26,T13&lt;='جدول الحضور و الغياب'!$E$26),3,IF(AND(T13&gt;='جدول الحضور و الغياب'!$C$24,T13&lt;='جدول الحضور و الغياب'!$E$24),1,0)))</f>
        <v>0</v>
      </c>
      <c r="BU13" s="68">
        <f>IF(AND(U13&gt;='جدول الحضور و الغياب'!$C$28,U13&lt;='جدول الحضور و الغياب'!$E$28),7,IF(AND(U13&gt;='جدول الحضور و الغياب'!$C$26,U13&lt;='جدول الحضور و الغياب'!$E$26),3,IF(AND(U13&gt;='جدول الحضور و الغياب'!$C$24,U13&lt;='جدول الحضور و الغياب'!$E$24),1,0)))</f>
        <v>0</v>
      </c>
      <c r="BV13" s="68">
        <f>IF(AND(V13&gt;='جدول الحضور و الغياب'!$C$28,V13&lt;='جدول الحضور و الغياب'!$E$28),7,IF(AND(V13&gt;='جدول الحضور و الغياب'!$C$26,V13&lt;='جدول الحضور و الغياب'!$E$26),3,IF(AND(V13&gt;='جدول الحضور و الغياب'!$C$24,V13&lt;='جدول الحضور و الغياب'!$E$24),1,0)))</f>
        <v>0</v>
      </c>
      <c r="BW13" s="68">
        <f>IF(AND(W13&gt;='جدول الحضور و الغياب'!$C$28,W13&lt;='جدول الحضور و الغياب'!$E$28),7,IF(AND(W13&gt;='جدول الحضور و الغياب'!$C$26,W13&lt;='جدول الحضور و الغياب'!$E$26),3,IF(AND(W13&gt;='جدول الحضور و الغياب'!$C$24,W13&lt;='جدول الحضور و الغياب'!$E$24),1,0)))</f>
        <v>0</v>
      </c>
      <c r="BX13" s="68">
        <f>IF(AND(X13&gt;='جدول الحضور و الغياب'!$C$28,X13&lt;='جدول الحضور و الغياب'!$E$28),7,IF(AND(X13&gt;='جدول الحضور و الغياب'!$C$26,X13&lt;='جدول الحضور و الغياب'!$E$26),3,IF(AND(X13&gt;='جدول الحضور و الغياب'!$C$24,X13&lt;='جدول الحضور و الغياب'!$E$24),1,0)))</f>
        <v>0</v>
      </c>
      <c r="BY13" s="68">
        <f>IF(AND(Y13&gt;='جدول الحضور و الغياب'!$C$28,Y13&lt;='جدول الحضور و الغياب'!$E$28),7,IF(AND(Y13&gt;='جدول الحضور و الغياب'!$C$26,Y13&lt;='جدول الحضور و الغياب'!$E$26),3,IF(AND(Y13&gt;='جدول الحضور و الغياب'!$C$24,Y13&lt;='جدول الحضور و الغياب'!$E$24),1,0)))</f>
        <v>0</v>
      </c>
      <c r="BZ13" s="68">
        <f>IF(AND(Z13&gt;='جدول الحضور و الغياب'!$C$28,Z13&lt;='جدول الحضور و الغياب'!$E$28),7,IF(AND(Z13&gt;='جدول الحضور و الغياب'!$C$26,Z13&lt;='جدول الحضور و الغياب'!$E$26),3,IF(AND(Z13&gt;='جدول الحضور و الغياب'!$C$24,Z13&lt;='جدول الحضور و الغياب'!$E$24),1,0)))</f>
        <v>0</v>
      </c>
      <c r="CA13" s="68">
        <f>IF(AND(AA13&gt;='جدول الحضور و الغياب'!$C$28,AA13&lt;='جدول الحضور و الغياب'!$E$28),7,IF(AND(AA13&gt;='جدول الحضور و الغياب'!$C$26,AA13&lt;='جدول الحضور و الغياب'!$E$26),3,IF(AND(AA13&gt;='جدول الحضور و الغياب'!$C$24,AA13&lt;='جدول الحضور و الغياب'!$E$24),1,0)))</f>
        <v>0</v>
      </c>
      <c r="CB13" s="68">
        <f>IF(AND(AB13&gt;='جدول الحضور و الغياب'!$C$28,AB13&lt;='جدول الحضور و الغياب'!$E$28),7,IF(AND(AB13&gt;='جدول الحضور و الغياب'!$C$26,AB13&lt;='جدول الحضور و الغياب'!$E$26),3,IF(AND(AB13&gt;='جدول الحضور و الغياب'!$C$24,AB13&lt;='جدول الحضور و الغياب'!$E$24),1,0)))</f>
        <v>0</v>
      </c>
      <c r="CC13" s="68">
        <f>IF(AND(AC13&gt;='جدول الحضور و الغياب'!$C$28,AC13&lt;='جدول الحضور و الغياب'!$E$28),7,IF(AND(AC13&gt;='جدول الحضور و الغياب'!$C$26,AC13&lt;='جدول الحضور و الغياب'!$E$26),3,IF(AND(AC13&gt;='جدول الحضور و الغياب'!$C$24,AC13&lt;='جدول الحضور و الغياب'!$E$24),1,0)))</f>
        <v>0</v>
      </c>
      <c r="CD13" s="15"/>
      <c r="CE13" s="67">
        <f>IF(AND(AF13&gt;='جدول الحضور و الغياب'!$C$16,AF13&lt;='جدول الحضور و الغياب'!$E$16),7,IF(AND(AF13&gt;='جدول الحضور و الغياب'!$C$14,AF13&lt;='جدول الحضور و الغياب'!$E$14),3,IF(AND(AF13&gt;='جدول الحضور و الغياب'!$C$12,AF13&lt;='جدول الحضور و الغياب'!$E$12),1,0)))</f>
        <v>0</v>
      </c>
      <c r="CF13" s="67">
        <f>IF(AND(AG13&gt;='جدول الحضور و الغياب'!$C$16,AG13&lt;='جدول الحضور و الغياب'!$E$16),7,IF(AND(AG13&gt;='جدول الحضور و الغياب'!$C$14,AG13&lt;='جدول الحضور و الغياب'!$E$14),3,IF(AND(AG13&gt;='جدول الحضور و الغياب'!$C$12,AG13&lt;='جدول الحضور و الغياب'!$E$12),1,0)))</f>
        <v>0</v>
      </c>
      <c r="CG13" s="67">
        <f>IF(AND(AH13&gt;='جدول الحضور و الغياب'!$C$16,AH13&lt;='جدول الحضور و الغياب'!$E$16),7,IF(AND(AH13&gt;='جدول الحضور و الغياب'!$C$14,AH13&lt;='جدول الحضور و الغياب'!$E$14),3,IF(AND(AH13&gt;='جدول الحضور و الغياب'!$C$12,AH13&lt;='جدول الحضور و الغياب'!$E$12),1,0)))</f>
        <v>0</v>
      </c>
      <c r="CH13" s="67">
        <f>IF(AND(AI13&gt;='جدول الحضور و الغياب'!$C$16,AI13&lt;='جدول الحضور و الغياب'!$E$16),7,IF(AND(AI13&gt;='جدول الحضور و الغياب'!$C$14,AI13&lt;='جدول الحضور و الغياب'!$E$14),3,IF(AND(AI13&gt;='جدول الحضور و الغياب'!$C$12,AI13&lt;='جدول الحضور و الغياب'!$E$12),1,0)))</f>
        <v>0</v>
      </c>
      <c r="CI13" s="67">
        <f>IF(AND(AJ13&gt;='جدول الحضور و الغياب'!$C$16,AJ13&lt;='جدول الحضور و الغياب'!$E$16),7,IF(AND(AJ13&gt;='جدول الحضور و الغياب'!$C$14,AJ13&lt;='جدول الحضور و الغياب'!$E$14),3,IF(AND(AJ13&gt;='جدول الحضور و الغياب'!$C$12,AJ13&lt;='جدول الحضور و الغياب'!$E$12),1,0)))</f>
        <v>0</v>
      </c>
      <c r="CJ13" s="67">
        <f>IF(AND(AK13&gt;='جدول الحضور و الغياب'!$C$16,AK13&lt;='جدول الحضور و الغياب'!$E$16),7,IF(AND(AK13&gt;='جدول الحضور و الغياب'!$C$14,AK13&lt;='جدول الحضور و الغياب'!$E$14),3,IF(AND(AK13&gt;='جدول الحضور و الغياب'!$C$12,AK13&lt;='جدول الحضور و الغياب'!$E$12),1,0)))</f>
        <v>0</v>
      </c>
      <c r="CK13" s="67">
        <f>IF(AND(AL13&gt;='جدول الحضور و الغياب'!$C$16,AL13&lt;='جدول الحضور و الغياب'!$E$16),7,IF(AND(AL13&gt;='جدول الحضور و الغياب'!$C$14,AL13&lt;='جدول الحضور و الغياب'!$E$14),3,IF(AND(AL13&gt;='جدول الحضور و الغياب'!$C$12,AL13&lt;='جدول الحضور و الغياب'!$E$12),1,0)))</f>
        <v>0</v>
      </c>
      <c r="CL13" s="67">
        <f>IF(AND(AM13&gt;='جدول الحضور و الغياب'!$C$16,AM13&lt;='جدول الحضور و الغياب'!$E$16),7,IF(AND(AM13&gt;='جدول الحضور و الغياب'!$C$14,AM13&lt;='جدول الحضور و الغياب'!$E$14),3,IF(AND(AM13&gt;='جدول الحضور و الغياب'!$C$12,AM13&lt;='جدول الحضور و الغياب'!$E$12),1,0)))</f>
        <v>0</v>
      </c>
      <c r="CM13" s="67">
        <f>IF(AND(AN13&gt;='جدول الحضور و الغياب'!$C$16,AN13&lt;='جدول الحضور و الغياب'!$E$16),7,IF(AND(AN13&gt;='جدول الحضور و الغياب'!$C$14,AN13&lt;='جدول الحضور و الغياب'!$E$14),3,IF(AND(AN13&gt;='جدول الحضور و الغياب'!$C$12,AN13&lt;='جدول الحضور و الغياب'!$E$12),1,0)))</f>
        <v>0</v>
      </c>
      <c r="CN13" s="67">
        <f>IF(AND(AO13&gt;='جدول الحضور و الغياب'!$C$16,AO13&lt;='جدول الحضور و الغياب'!$E$16),7,IF(AND(AO13&gt;='جدول الحضور و الغياب'!$C$14,AO13&lt;='جدول الحضور و الغياب'!$E$14),3,IF(AND(AO13&gt;='جدول الحضور و الغياب'!$C$12,AO13&lt;='جدول الحضور و الغياب'!$E$12),1,0)))</f>
        <v>0</v>
      </c>
      <c r="CO13" s="67">
        <f>IF(AND(AP13&gt;='جدول الحضور و الغياب'!$C$16,AP13&lt;='جدول الحضور و الغياب'!$E$16),7,IF(AND(AP13&gt;='جدول الحضور و الغياب'!$C$14,AP13&lt;='جدول الحضور و الغياب'!$E$14),3,IF(AND(AP13&gt;='جدول الحضور و الغياب'!$C$12,AP13&lt;='جدول الحضور و الغياب'!$E$12),1,0)))</f>
        <v>0</v>
      </c>
      <c r="CP13" s="67">
        <f>IF(AND(AQ13&gt;='جدول الحضور و الغياب'!$C$16,AQ13&lt;='جدول الحضور و الغياب'!$E$16),7,IF(AND(AQ13&gt;='جدول الحضور و الغياب'!$C$14,AQ13&lt;='جدول الحضور و الغياب'!$E$14),3,IF(AND(AQ13&gt;='جدول الحضور و الغياب'!$C$12,AQ13&lt;='جدول الحضور و الغياب'!$E$12),1,0)))</f>
        <v>0</v>
      </c>
      <c r="CQ13" s="67">
        <f>IF(AND(AR13&gt;='جدول الحضور و الغياب'!$C$16,AR13&lt;='جدول الحضور و الغياب'!$E$16),7,IF(AND(AR13&gt;='جدول الحضور و الغياب'!$C$14,AR13&lt;='جدول الحضور و الغياب'!$E$14),3,IF(AND(AR13&gt;='جدول الحضور و الغياب'!$C$12,AR13&lt;='جدول الحضور و الغياب'!$E$12),1,0)))</f>
        <v>0</v>
      </c>
      <c r="CR13" s="67">
        <f>IF(AND(AS13&gt;='جدول الحضور و الغياب'!$C$16,AS13&lt;='جدول الحضور و الغياب'!$E$16),7,IF(AND(AS13&gt;='جدول الحضور و الغياب'!$C$14,AS13&lt;='جدول الحضور و الغياب'!$E$14),3,IF(AND(AS13&gt;='جدول الحضور و الغياب'!$C$12,AS13&lt;='جدول الحضور و الغياب'!$E$12),1,0)))</f>
        <v>0</v>
      </c>
      <c r="CS13" s="67">
        <f>IF(AND(AT13&gt;='جدول الحضور و الغياب'!$C$16,AT13&lt;='جدول الحضور و الغياب'!$E$16),7,IF(AND(AT13&gt;='جدول الحضور و الغياب'!$C$14,AT13&lt;='جدول الحضور و الغياب'!$E$14),3,IF(AND(AT13&gt;='جدول الحضور و الغياب'!$C$12,AT13&lt;='جدول الحضور و الغياب'!$E$12),1,0)))</f>
        <v>0</v>
      </c>
      <c r="CT13" s="67">
        <f>IF(AND(AU13&gt;='جدول الحضور و الغياب'!$C$16,AU13&lt;='جدول الحضور و الغياب'!$E$16),7,IF(AND(AU13&gt;='جدول الحضور و الغياب'!$C$14,AU13&lt;='جدول الحضور و الغياب'!$E$14),3,IF(AND(AU13&gt;='جدول الحضور و الغياب'!$C$12,AU13&lt;='جدول الحضور و الغياب'!$E$12),1,0)))</f>
        <v>0</v>
      </c>
      <c r="CU13" s="67">
        <f>IF(AND(AV13&gt;='جدول الحضور و الغياب'!$C$16,AV13&lt;='جدول الحضور و الغياب'!$E$16),7,IF(AND(AV13&gt;='جدول الحضور و الغياب'!$C$14,AV13&lt;='جدول الحضور و الغياب'!$E$14),3,IF(AND(AV13&gt;='جدول الحضور و الغياب'!$C$12,AV13&lt;='جدول الحضور و الغياب'!$E$12),1,0)))</f>
        <v>0</v>
      </c>
      <c r="CV13" s="67">
        <f>IF(AND(AW13&gt;='جدول الحضور و الغياب'!$C$16,AW13&lt;='جدول الحضور و الغياب'!$E$16),7,IF(AND(AW13&gt;='جدول الحضور و الغياب'!$C$14,AW13&lt;='جدول الحضور و الغياب'!$E$14),3,IF(AND(AW13&gt;='جدول الحضور و الغياب'!$C$12,AW13&lt;='جدول الحضور و الغياب'!$E$12),1,0)))</f>
        <v>0</v>
      </c>
      <c r="CW13" s="67">
        <f>IF(AND(AX13&gt;='جدول الحضور و الغياب'!$C$16,AX13&lt;='جدول الحضور و الغياب'!$E$16),7,IF(AND(AX13&gt;='جدول الحضور و الغياب'!$C$14,AX13&lt;='جدول الحضور و الغياب'!$E$14),3,IF(AND(AX13&gt;='جدول الحضور و الغياب'!$C$12,AX13&lt;='جدول الحضور و الغياب'!$E$12),1,0)))</f>
        <v>0</v>
      </c>
      <c r="CX13" s="67">
        <f>IF(AND(AY13&gt;='جدول الحضور و الغياب'!$C$16,AY13&lt;='جدول الحضور و الغياب'!$E$16),7,IF(AND(AY13&gt;='جدول الحضور و الغياب'!$C$14,AY13&lt;='جدول الحضور و الغياب'!$E$14),3,IF(AND(AY13&gt;='جدول الحضور و الغياب'!$C$12,AY13&lt;='جدول الحضور و الغياب'!$E$12),1,0)))</f>
        <v>0</v>
      </c>
    </row>
    <row r="14" spans="1:102" s="15" customFormat="1" ht="30" customHeight="1">
      <c r="A14" s="80">
        <f>+IF(B14="","",SUBTOTAL(3,B$4:B14))</f>
        <v>11</v>
      </c>
      <c r="B14" s="20" t="s">
        <v>76</v>
      </c>
      <c r="C14" s="20"/>
      <c r="D14" s="21"/>
      <c r="E14" s="22"/>
      <c r="F14" s="23"/>
      <c r="G14" s="24"/>
      <c r="H14" s="24"/>
      <c r="I14" s="2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66">
        <f t="shared" si="0"/>
        <v>0</v>
      </c>
      <c r="AE14" s="77">
        <f t="shared" si="1"/>
        <v>0</v>
      </c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74">
        <f t="shared" si="2"/>
        <v>0</v>
      </c>
      <c r="BA14" s="75">
        <f t="shared" si="3"/>
        <v>0</v>
      </c>
      <c r="BB14" s="76">
        <f>C14-(C14/30/'جدول الحضور و الغياب'!$D$5*BA14)</f>
        <v>0</v>
      </c>
      <c r="BT14" s="68">
        <f>IF(AND(T14&gt;='جدول الحضور و الغياب'!$C$28,T14&lt;='جدول الحضور و الغياب'!$E$28),7,IF(AND(T14&gt;='جدول الحضور و الغياب'!$C$26,T14&lt;='جدول الحضور و الغياب'!$E$26),3,IF(AND(T14&gt;='جدول الحضور و الغياب'!$C$24,T14&lt;='جدول الحضور و الغياب'!$E$24),1,0)))</f>
        <v>0</v>
      </c>
      <c r="BU14" s="68">
        <f>IF(AND(U14&gt;='جدول الحضور و الغياب'!$C$28,U14&lt;='جدول الحضور و الغياب'!$E$28),7,IF(AND(U14&gt;='جدول الحضور و الغياب'!$C$26,U14&lt;='جدول الحضور و الغياب'!$E$26),3,IF(AND(U14&gt;='جدول الحضور و الغياب'!$C$24,U14&lt;='جدول الحضور و الغياب'!$E$24),1,0)))</f>
        <v>0</v>
      </c>
      <c r="BV14" s="68">
        <f>IF(AND(V14&gt;='جدول الحضور و الغياب'!$C$28,V14&lt;='جدول الحضور و الغياب'!$E$28),7,IF(AND(V14&gt;='جدول الحضور و الغياب'!$C$26,V14&lt;='جدول الحضور و الغياب'!$E$26),3,IF(AND(V14&gt;='جدول الحضور و الغياب'!$C$24,V14&lt;='جدول الحضور و الغياب'!$E$24),1,0)))</f>
        <v>0</v>
      </c>
      <c r="BW14" s="68">
        <f>IF(AND(W14&gt;='جدول الحضور و الغياب'!$C$28,W14&lt;='جدول الحضور و الغياب'!$E$28),7,IF(AND(W14&gt;='جدول الحضور و الغياب'!$C$26,W14&lt;='جدول الحضور و الغياب'!$E$26),3,IF(AND(W14&gt;='جدول الحضور و الغياب'!$C$24,W14&lt;='جدول الحضور و الغياب'!$E$24),1,0)))</f>
        <v>0</v>
      </c>
      <c r="BX14" s="68">
        <f>IF(AND(X14&gt;='جدول الحضور و الغياب'!$C$28,X14&lt;='جدول الحضور و الغياب'!$E$28),7,IF(AND(X14&gt;='جدول الحضور و الغياب'!$C$26,X14&lt;='جدول الحضور و الغياب'!$E$26),3,IF(AND(X14&gt;='جدول الحضور و الغياب'!$C$24,X14&lt;='جدول الحضور و الغياب'!$E$24),1,0)))</f>
        <v>0</v>
      </c>
      <c r="BY14" s="68">
        <f>IF(AND(Y14&gt;='جدول الحضور و الغياب'!$C$28,Y14&lt;='جدول الحضور و الغياب'!$E$28),7,IF(AND(Y14&gt;='جدول الحضور و الغياب'!$C$26,Y14&lt;='جدول الحضور و الغياب'!$E$26),3,IF(AND(Y14&gt;='جدول الحضور و الغياب'!$C$24,Y14&lt;='جدول الحضور و الغياب'!$E$24),1,0)))</f>
        <v>0</v>
      </c>
      <c r="BZ14" s="68">
        <f>IF(AND(Z14&gt;='جدول الحضور و الغياب'!$C$28,Z14&lt;='جدول الحضور و الغياب'!$E$28),7,IF(AND(Z14&gt;='جدول الحضور و الغياب'!$C$26,Z14&lt;='جدول الحضور و الغياب'!$E$26),3,IF(AND(Z14&gt;='جدول الحضور و الغياب'!$C$24,Z14&lt;='جدول الحضور و الغياب'!$E$24),1,0)))</f>
        <v>0</v>
      </c>
      <c r="CA14" s="68">
        <f>IF(AND(AA14&gt;='جدول الحضور و الغياب'!$C$28,AA14&lt;='جدول الحضور و الغياب'!$E$28),7,IF(AND(AA14&gt;='جدول الحضور و الغياب'!$C$26,AA14&lt;='جدول الحضور و الغياب'!$E$26),3,IF(AND(AA14&gt;='جدول الحضور و الغياب'!$C$24,AA14&lt;='جدول الحضور و الغياب'!$E$24),1,0)))</f>
        <v>0</v>
      </c>
      <c r="CB14" s="68">
        <f>IF(AND(AB14&gt;='جدول الحضور و الغياب'!$C$28,AB14&lt;='جدول الحضور و الغياب'!$E$28),7,IF(AND(AB14&gt;='جدول الحضور و الغياب'!$C$26,AB14&lt;='جدول الحضور و الغياب'!$E$26),3,IF(AND(AB14&gt;='جدول الحضور و الغياب'!$C$24,AB14&lt;='جدول الحضور و الغياب'!$E$24),1,0)))</f>
        <v>0</v>
      </c>
      <c r="CC14" s="68">
        <f>IF(AND(AC14&gt;='جدول الحضور و الغياب'!$C$28,AC14&lt;='جدول الحضور و الغياب'!$E$28),7,IF(AND(AC14&gt;='جدول الحضور و الغياب'!$C$26,AC14&lt;='جدول الحضور و الغياب'!$E$26),3,IF(AND(AC14&gt;='جدول الحضور و الغياب'!$C$24,AC14&lt;='جدول الحضور و الغياب'!$E$24),1,0)))</f>
        <v>0</v>
      </c>
      <c r="CE14" s="67">
        <f>IF(AND(AF14&gt;='جدول الحضور و الغياب'!$C$16,AF14&lt;='جدول الحضور و الغياب'!$E$16),7,IF(AND(AF14&gt;='جدول الحضور و الغياب'!$C$14,AF14&lt;='جدول الحضور و الغياب'!$E$14),3,IF(AND(AF14&gt;='جدول الحضور و الغياب'!$C$12,AF14&lt;='جدول الحضور و الغياب'!$E$12),1,0)))</f>
        <v>0</v>
      </c>
      <c r="CF14" s="67">
        <f>IF(AND(AG14&gt;='جدول الحضور و الغياب'!$C$16,AG14&lt;='جدول الحضور و الغياب'!$E$16),7,IF(AND(AG14&gt;='جدول الحضور و الغياب'!$C$14,AG14&lt;='جدول الحضور و الغياب'!$E$14),3,IF(AND(AG14&gt;='جدول الحضور و الغياب'!$C$12,AG14&lt;='جدول الحضور و الغياب'!$E$12),1,0)))</f>
        <v>0</v>
      </c>
      <c r="CG14" s="67">
        <f>IF(AND(AH14&gt;='جدول الحضور و الغياب'!$C$16,AH14&lt;='جدول الحضور و الغياب'!$E$16),7,IF(AND(AH14&gt;='جدول الحضور و الغياب'!$C$14,AH14&lt;='جدول الحضور و الغياب'!$E$14),3,IF(AND(AH14&gt;='جدول الحضور و الغياب'!$C$12,AH14&lt;='جدول الحضور و الغياب'!$E$12),1,0)))</f>
        <v>0</v>
      </c>
      <c r="CH14" s="67">
        <f>IF(AND(AI14&gt;='جدول الحضور و الغياب'!$C$16,AI14&lt;='جدول الحضور و الغياب'!$E$16),7,IF(AND(AI14&gt;='جدول الحضور و الغياب'!$C$14,AI14&lt;='جدول الحضور و الغياب'!$E$14),3,IF(AND(AI14&gt;='جدول الحضور و الغياب'!$C$12,AI14&lt;='جدول الحضور و الغياب'!$E$12),1,0)))</f>
        <v>0</v>
      </c>
      <c r="CI14" s="67">
        <f>IF(AND(AJ14&gt;='جدول الحضور و الغياب'!$C$16,AJ14&lt;='جدول الحضور و الغياب'!$E$16),7,IF(AND(AJ14&gt;='جدول الحضور و الغياب'!$C$14,AJ14&lt;='جدول الحضور و الغياب'!$E$14),3,IF(AND(AJ14&gt;='جدول الحضور و الغياب'!$C$12,AJ14&lt;='جدول الحضور و الغياب'!$E$12),1,0)))</f>
        <v>0</v>
      </c>
      <c r="CJ14" s="67">
        <f>IF(AND(AK14&gt;='جدول الحضور و الغياب'!$C$16,AK14&lt;='جدول الحضور و الغياب'!$E$16),7,IF(AND(AK14&gt;='جدول الحضور و الغياب'!$C$14,AK14&lt;='جدول الحضور و الغياب'!$E$14),3,IF(AND(AK14&gt;='جدول الحضور و الغياب'!$C$12,AK14&lt;='جدول الحضور و الغياب'!$E$12),1,0)))</f>
        <v>0</v>
      </c>
      <c r="CK14" s="67">
        <f>IF(AND(AL14&gt;='جدول الحضور و الغياب'!$C$16,AL14&lt;='جدول الحضور و الغياب'!$E$16),7,IF(AND(AL14&gt;='جدول الحضور و الغياب'!$C$14,AL14&lt;='جدول الحضور و الغياب'!$E$14),3,IF(AND(AL14&gt;='جدول الحضور و الغياب'!$C$12,AL14&lt;='جدول الحضور و الغياب'!$E$12),1,0)))</f>
        <v>0</v>
      </c>
      <c r="CL14" s="67">
        <f>IF(AND(AM14&gt;='جدول الحضور و الغياب'!$C$16,AM14&lt;='جدول الحضور و الغياب'!$E$16),7,IF(AND(AM14&gt;='جدول الحضور و الغياب'!$C$14,AM14&lt;='جدول الحضور و الغياب'!$E$14),3,IF(AND(AM14&gt;='جدول الحضور و الغياب'!$C$12,AM14&lt;='جدول الحضور و الغياب'!$E$12),1,0)))</f>
        <v>0</v>
      </c>
      <c r="CM14" s="67">
        <f>IF(AND(AN14&gt;='جدول الحضور و الغياب'!$C$16,AN14&lt;='جدول الحضور و الغياب'!$E$16),7,IF(AND(AN14&gt;='جدول الحضور و الغياب'!$C$14,AN14&lt;='جدول الحضور و الغياب'!$E$14),3,IF(AND(AN14&gt;='جدول الحضور و الغياب'!$C$12,AN14&lt;='جدول الحضور و الغياب'!$E$12),1,0)))</f>
        <v>0</v>
      </c>
      <c r="CN14" s="67">
        <f>IF(AND(AO14&gt;='جدول الحضور و الغياب'!$C$16,AO14&lt;='جدول الحضور و الغياب'!$E$16),7,IF(AND(AO14&gt;='جدول الحضور و الغياب'!$C$14,AO14&lt;='جدول الحضور و الغياب'!$E$14),3,IF(AND(AO14&gt;='جدول الحضور و الغياب'!$C$12,AO14&lt;='جدول الحضور و الغياب'!$E$12),1,0)))</f>
        <v>0</v>
      </c>
      <c r="CO14" s="67">
        <f>IF(AND(AP14&gt;='جدول الحضور و الغياب'!$C$16,AP14&lt;='جدول الحضور و الغياب'!$E$16),7,IF(AND(AP14&gt;='جدول الحضور و الغياب'!$C$14,AP14&lt;='جدول الحضور و الغياب'!$E$14),3,IF(AND(AP14&gt;='جدول الحضور و الغياب'!$C$12,AP14&lt;='جدول الحضور و الغياب'!$E$12),1,0)))</f>
        <v>0</v>
      </c>
      <c r="CP14" s="67">
        <f>IF(AND(AQ14&gt;='جدول الحضور و الغياب'!$C$16,AQ14&lt;='جدول الحضور و الغياب'!$E$16),7,IF(AND(AQ14&gt;='جدول الحضور و الغياب'!$C$14,AQ14&lt;='جدول الحضور و الغياب'!$E$14),3,IF(AND(AQ14&gt;='جدول الحضور و الغياب'!$C$12,AQ14&lt;='جدول الحضور و الغياب'!$E$12),1,0)))</f>
        <v>0</v>
      </c>
      <c r="CQ14" s="67">
        <f>IF(AND(AR14&gt;='جدول الحضور و الغياب'!$C$16,AR14&lt;='جدول الحضور و الغياب'!$E$16),7,IF(AND(AR14&gt;='جدول الحضور و الغياب'!$C$14,AR14&lt;='جدول الحضور و الغياب'!$E$14),3,IF(AND(AR14&gt;='جدول الحضور و الغياب'!$C$12,AR14&lt;='جدول الحضور و الغياب'!$E$12),1,0)))</f>
        <v>0</v>
      </c>
      <c r="CR14" s="67">
        <f>IF(AND(AS14&gt;='جدول الحضور و الغياب'!$C$16,AS14&lt;='جدول الحضور و الغياب'!$E$16),7,IF(AND(AS14&gt;='جدول الحضور و الغياب'!$C$14,AS14&lt;='جدول الحضور و الغياب'!$E$14),3,IF(AND(AS14&gt;='جدول الحضور و الغياب'!$C$12,AS14&lt;='جدول الحضور و الغياب'!$E$12),1,0)))</f>
        <v>0</v>
      </c>
      <c r="CS14" s="67">
        <f>IF(AND(AT14&gt;='جدول الحضور و الغياب'!$C$16,AT14&lt;='جدول الحضور و الغياب'!$E$16),7,IF(AND(AT14&gt;='جدول الحضور و الغياب'!$C$14,AT14&lt;='جدول الحضور و الغياب'!$E$14),3,IF(AND(AT14&gt;='جدول الحضور و الغياب'!$C$12,AT14&lt;='جدول الحضور و الغياب'!$E$12),1,0)))</f>
        <v>0</v>
      </c>
      <c r="CT14" s="67">
        <f>IF(AND(AU14&gt;='جدول الحضور و الغياب'!$C$16,AU14&lt;='جدول الحضور و الغياب'!$E$16),7,IF(AND(AU14&gt;='جدول الحضور و الغياب'!$C$14,AU14&lt;='جدول الحضور و الغياب'!$E$14),3,IF(AND(AU14&gt;='جدول الحضور و الغياب'!$C$12,AU14&lt;='جدول الحضور و الغياب'!$E$12),1,0)))</f>
        <v>0</v>
      </c>
      <c r="CU14" s="67">
        <f>IF(AND(AV14&gt;='جدول الحضور و الغياب'!$C$16,AV14&lt;='جدول الحضور و الغياب'!$E$16),7,IF(AND(AV14&gt;='جدول الحضور و الغياب'!$C$14,AV14&lt;='جدول الحضور و الغياب'!$E$14),3,IF(AND(AV14&gt;='جدول الحضور و الغياب'!$C$12,AV14&lt;='جدول الحضور و الغياب'!$E$12),1,0)))</f>
        <v>0</v>
      </c>
      <c r="CV14" s="67">
        <f>IF(AND(AW14&gt;='جدول الحضور و الغياب'!$C$16,AW14&lt;='جدول الحضور و الغياب'!$E$16),7,IF(AND(AW14&gt;='جدول الحضور و الغياب'!$C$14,AW14&lt;='جدول الحضور و الغياب'!$E$14),3,IF(AND(AW14&gt;='جدول الحضور و الغياب'!$C$12,AW14&lt;='جدول الحضور و الغياب'!$E$12),1,0)))</f>
        <v>0</v>
      </c>
      <c r="CW14" s="67">
        <f>IF(AND(AX14&gt;='جدول الحضور و الغياب'!$C$16,AX14&lt;='جدول الحضور و الغياب'!$E$16),7,IF(AND(AX14&gt;='جدول الحضور و الغياب'!$C$14,AX14&lt;='جدول الحضور و الغياب'!$E$14),3,IF(AND(AX14&gt;='جدول الحضور و الغياب'!$C$12,AX14&lt;='جدول الحضور و الغياب'!$E$12),1,0)))</f>
        <v>0</v>
      </c>
      <c r="CX14" s="67">
        <f>IF(AND(AY14&gt;='جدول الحضور و الغياب'!$C$16,AY14&lt;='جدول الحضور و الغياب'!$E$16),7,IF(AND(AY14&gt;='جدول الحضور و الغياب'!$C$14,AY14&lt;='جدول الحضور و الغياب'!$E$14),3,IF(AND(AY14&gt;='جدول الحضور و الغياب'!$C$12,AY14&lt;='جدول الحضور و الغياب'!$E$12),1,0)))</f>
        <v>0</v>
      </c>
    </row>
    <row r="15" spans="1:102" s="15" customFormat="1" ht="30" customHeight="1">
      <c r="A15" s="80">
        <f>+IF(B15="","",SUBTOTAL(3,B$4:B15))</f>
        <v>12</v>
      </c>
      <c r="B15" s="20" t="s">
        <v>76</v>
      </c>
      <c r="C15" s="20"/>
      <c r="D15" s="21"/>
      <c r="E15" s="22">
        <v>41548</v>
      </c>
      <c r="F15" s="23"/>
      <c r="G15" s="24"/>
      <c r="H15" s="24"/>
      <c r="I15" s="2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66">
        <f t="shared" si="0"/>
        <v>0</v>
      </c>
      <c r="AE15" s="77">
        <f t="shared" si="1"/>
        <v>0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74">
        <f t="shared" si="2"/>
        <v>0</v>
      </c>
      <c r="BA15" s="75">
        <f t="shared" si="3"/>
        <v>0</v>
      </c>
      <c r="BB15" s="76">
        <f>C15-(C15/30/'جدول الحضور و الغياب'!$D$5*BA15)</f>
        <v>0</v>
      </c>
      <c r="BT15" s="68">
        <f>IF(AND(T15&gt;='جدول الحضور و الغياب'!$C$28,T15&lt;='جدول الحضور و الغياب'!$E$28),7,IF(AND(T15&gt;='جدول الحضور و الغياب'!$C$26,T15&lt;='جدول الحضور و الغياب'!$E$26),3,IF(AND(T15&gt;='جدول الحضور و الغياب'!$C$24,T15&lt;='جدول الحضور و الغياب'!$E$24),1,0)))</f>
        <v>0</v>
      </c>
      <c r="BU15" s="68">
        <f>IF(AND(U15&gt;='جدول الحضور و الغياب'!$C$28,U15&lt;='جدول الحضور و الغياب'!$E$28),7,IF(AND(U15&gt;='جدول الحضور و الغياب'!$C$26,U15&lt;='جدول الحضور و الغياب'!$E$26),3,IF(AND(U15&gt;='جدول الحضور و الغياب'!$C$24,U15&lt;='جدول الحضور و الغياب'!$E$24),1,0)))</f>
        <v>0</v>
      </c>
      <c r="BV15" s="68">
        <f>IF(AND(V15&gt;='جدول الحضور و الغياب'!$C$28,V15&lt;='جدول الحضور و الغياب'!$E$28),7,IF(AND(V15&gt;='جدول الحضور و الغياب'!$C$26,V15&lt;='جدول الحضور و الغياب'!$E$26),3,IF(AND(V15&gt;='جدول الحضور و الغياب'!$C$24,V15&lt;='جدول الحضور و الغياب'!$E$24),1,0)))</f>
        <v>0</v>
      </c>
      <c r="BW15" s="68">
        <f>IF(AND(W15&gt;='جدول الحضور و الغياب'!$C$28,W15&lt;='جدول الحضور و الغياب'!$E$28),7,IF(AND(W15&gt;='جدول الحضور و الغياب'!$C$26,W15&lt;='جدول الحضور و الغياب'!$E$26),3,IF(AND(W15&gt;='جدول الحضور و الغياب'!$C$24,W15&lt;='جدول الحضور و الغياب'!$E$24),1,0)))</f>
        <v>0</v>
      </c>
      <c r="BX15" s="68">
        <f>IF(AND(X15&gt;='جدول الحضور و الغياب'!$C$28,X15&lt;='جدول الحضور و الغياب'!$E$28),7,IF(AND(X15&gt;='جدول الحضور و الغياب'!$C$26,X15&lt;='جدول الحضور و الغياب'!$E$26),3,IF(AND(X15&gt;='جدول الحضور و الغياب'!$C$24,X15&lt;='جدول الحضور و الغياب'!$E$24),1,0)))</f>
        <v>0</v>
      </c>
      <c r="BY15" s="68">
        <f>IF(AND(Y15&gt;='جدول الحضور و الغياب'!$C$28,Y15&lt;='جدول الحضور و الغياب'!$E$28),7,IF(AND(Y15&gt;='جدول الحضور و الغياب'!$C$26,Y15&lt;='جدول الحضور و الغياب'!$E$26),3,IF(AND(Y15&gt;='جدول الحضور و الغياب'!$C$24,Y15&lt;='جدول الحضور و الغياب'!$E$24),1,0)))</f>
        <v>0</v>
      </c>
      <c r="BZ15" s="68">
        <f>IF(AND(Z15&gt;='جدول الحضور و الغياب'!$C$28,Z15&lt;='جدول الحضور و الغياب'!$E$28),7,IF(AND(Z15&gt;='جدول الحضور و الغياب'!$C$26,Z15&lt;='جدول الحضور و الغياب'!$E$26),3,IF(AND(Z15&gt;='جدول الحضور و الغياب'!$C$24,Z15&lt;='جدول الحضور و الغياب'!$E$24),1,0)))</f>
        <v>0</v>
      </c>
      <c r="CA15" s="68">
        <f>IF(AND(AA15&gt;='جدول الحضور و الغياب'!$C$28,AA15&lt;='جدول الحضور و الغياب'!$E$28),7,IF(AND(AA15&gt;='جدول الحضور و الغياب'!$C$26,AA15&lt;='جدول الحضور و الغياب'!$E$26),3,IF(AND(AA15&gt;='جدول الحضور و الغياب'!$C$24,AA15&lt;='جدول الحضور و الغياب'!$E$24),1,0)))</f>
        <v>0</v>
      </c>
      <c r="CB15" s="68">
        <f>IF(AND(AB15&gt;='جدول الحضور و الغياب'!$C$28,AB15&lt;='جدول الحضور و الغياب'!$E$28),7,IF(AND(AB15&gt;='جدول الحضور و الغياب'!$C$26,AB15&lt;='جدول الحضور و الغياب'!$E$26),3,IF(AND(AB15&gt;='جدول الحضور و الغياب'!$C$24,AB15&lt;='جدول الحضور و الغياب'!$E$24),1,0)))</f>
        <v>0</v>
      </c>
      <c r="CC15" s="68">
        <f>IF(AND(AC15&gt;='جدول الحضور و الغياب'!$C$28,AC15&lt;='جدول الحضور و الغياب'!$E$28),7,IF(AND(AC15&gt;='جدول الحضور و الغياب'!$C$26,AC15&lt;='جدول الحضور و الغياب'!$E$26),3,IF(AND(AC15&gt;='جدول الحضور و الغياب'!$C$24,AC15&lt;='جدول الحضور و الغياب'!$E$24),1,0)))</f>
        <v>0</v>
      </c>
      <c r="CE15" s="67">
        <f>IF(AND(AF15&gt;='جدول الحضور و الغياب'!$C$16,AF15&lt;='جدول الحضور و الغياب'!$E$16),7,IF(AND(AF15&gt;='جدول الحضور و الغياب'!$C$14,AF15&lt;='جدول الحضور و الغياب'!$E$14),3,IF(AND(AF15&gt;='جدول الحضور و الغياب'!$C$12,AF15&lt;='جدول الحضور و الغياب'!$E$12),1,0)))</f>
        <v>0</v>
      </c>
      <c r="CF15" s="67">
        <f>IF(AND(AG15&gt;='جدول الحضور و الغياب'!$C$16,AG15&lt;='جدول الحضور و الغياب'!$E$16),7,IF(AND(AG15&gt;='جدول الحضور و الغياب'!$C$14,AG15&lt;='جدول الحضور و الغياب'!$E$14),3,IF(AND(AG15&gt;='جدول الحضور و الغياب'!$C$12,AG15&lt;='جدول الحضور و الغياب'!$E$12),1,0)))</f>
        <v>0</v>
      </c>
      <c r="CG15" s="67">
        <f>IF(AND(AH15&gt;='جدول الحضور و الغياب'!$C$16,AH15&lt;='جدول الحضور و الغياب'!$E$16),7,IF(AND(AH15&gt;='جدول الحضور و الغياب'!$C$14,AH15&lt;='جدول الحضور و الغياب'!$E$14),3,IF(AND(AH15&gt;='جدول الحضور و الغياب'!$C$12,AH15&lt;='جدول الحضور و الغياب'!$E$12),1,0)))</f>
        <v>0</v>
      </c>
      <c r="CH15" s="67">
        <f>IF(AND(AI15&gt;='جدول الحضور و الغياب'!$C$16,AI15&lt;='جدول الحضور و الغياب'!$E$16),7,IF(AND(AI15&gt;='جدول الحضور و الغياب'!$C$14,AI15&lt;='جدول الحضور و الغياب'!$E$14),3,IF(AND(AI15&gt;='جدول الحضور و الغياب'!$C$12,AI15&lt;='جدول الحضور و الغياب'!$E$12),1,0)))</f>
        <v>0</v>
      </c>
      <c r="CI15" s="67">
        <f>IF(AND(AJ15&gt;='جدول الحضور و الغياب'!$C$16,AJ15&lt;='جدول الحضور و الغياب'!$E$16),7,IF(AND(AJ15&gt;='جدول الحضور و الغياب'!$C$14,AJ15&lt;='جدول الحضور و الغياب'!$E$14),3,IF(AND(AJ15&gt;='جدول الحضور و الغياب'!$C$12,AJ15&lt;='جدول الحضور و الغياب'!$E$12),1,0)))</f>
        <v>0</v>
      </c>
      <c r="CJ15" s="67">
        <f>IF(AND(AK15&gt;='جدول الحضور و الغياب'!$C$16,AK15&lt;='جدول الحضور و الغياب'!$E$16),7,IF(AND(AK15&gt;='جدول الحضور و الغياب'!$C$14,AK15&lt;='جدول الحضور و الغياب'!$E$14),3,IF(AND(AK15&gt;='جدول الحضور و الغياب'!$C$12,AK15&lt;='جدول الحضور و الغياب'!$E$12),1,0)))</f>
        <v>0</v>
      </c>
      <c r="CK15" s="67">
        <f>IF(AND(AL15&gt;='جدول الحضور و الغياب'!$C$16,AL15&lt;='جدول الحضور و الغياب'!$E$16),7,IF(AND(AL15&gt;='جدول الحضور و الغياب'!$C$14,AL15&lt;='جدول الحضور و الغياب'!$E$14),3,IF(AND(AL15&gt;='جدول الحضور و الغياب'!$C$12,AL15&lt;='جدول الحضور و الغياب'!$E$12),1,0)))</f>
        <v>0</v>
      </c>
      <c r="CL15" s="67">
        <f>IF(AND(AM15&gt;='جدول الحضور و الغياب'!$C$16,AM15&lt;='جدول الحضور و الغياب'!$E$16),7,IF(AND(AM15&gt;='جدول الحضور و الغياب'!$C$14,AM15&lt;='جدول الحضور و الغياب'!$E$14),3,IF(AND(AM15&gt;='جدول الحضور و الغياب'!$C$12,AM15&lt;='جدول الحضور و الغياب'!$E$12),1,0)))</f>
        <v>0</v>
      </c>
      <c r="CM15" s="67">
        <f>IF(AND(AN15&gt;='جدول الحضور و الغياب'!$C$16,AN15&lt;='جدول الحضور و الغياب'!$E$16),7,IF(AND(AN15&gt;='جدول الحضور و الغياب'!$C$14,AN15&lt;='جدول الحضور و الغياب'!$E$14),3,IF(AND(AN15&gt;='جدول الحضور و الغياب'!$C$12,AN15&lt;='جدول الحضور و الغياب'!$E$12),1,0)))</f>
        <v>0</v>
      </c>
      <c r="CN15" s="67">
        <f>IF(AND(AO15&gt;='جدول الحضور و الغياب'!$C$16,AO15&lt;='جدول الحضور و الغياب'!$E$16),7,IF(AND(AO15&gt;='جدول الحضور و الغياب'!$C$14,AO15&lt;='جدول الحضور و الغياب'!$E$14),3,IF(AND(AO15&gt;='جدول الحضور و الغياب'!$C$12,AO15&lt;='جدول الحضور و الغياب'!$E$12),1,0)))</f>
        <v>0</v>
      </c>
      <c r="CO15" s="67">
        <f>IF(AND(AP15&gt;='جدول الحضور و الغياب'!$C$16,AP15&lt;='جدول الحضور و الغياب'!$E$16),7,IF(AND(AP15&gt;='جدول الحضور و الغياب'!$C$14,AP15&lt;='جدول الحضور و الغياب'!$E$14),3,IF(AND(AP15&gt;='جدول الحضور و الغياب'!$C$12,AP15&lt;='جدول الحضور و الغياب'!$E$12),1,0)))</f>
        <v>0</v>
      </c>
      <c r="CP15" s="67">
        <f>IF(AND(AQ15&gt;='جدول الحضور و الغياب'!$C$16,AQ15&lt;='جدول الحضور و الغياب'!$E$16),7,IF(AND(AQ15&gt;='جدول الحضور و الغياب'!$C$14,AQ15&lt;='جدول الحضور و الغياب'!$E$14),3,IF(AND(AQ15&gt;='جدول الحضور و الغياب'!$C$12,AQ15&lt;='جدول الحضور و الغياب'!$E$12),1,0)))</f>
        <v>0</v>
      </c>
      <c r="CQ15" s="67">
        <f>IF(AND(AR15&gt;='جدول الحضور و الغياب'!$C$16,AR15&lt;='جدول الحضور و الغياب'!$E$16),7,IF(AND(AR15&gt;='جدول الحضور و الغياب'!$C$14,AR15&lt;='جدول الحضور و الغياب'!$E$14),3,IF(AND(AR15&gt;='جدول الحضور و الغياب'!$C$12,AR15&lt;='جدول الحضور و الغياب'!$E$12),1,0)))</f>
        <v>0</v>
      </c>
      <c r="CR15" s="67">
        <f>IF(AND(AS15&gt;='جدول الحضور و الغياب'!$C$16,AS15&lt;='جدول الحضور و الغياب'!$E$16),7,IF(AND(AS15&gt;='جدول الحضور و الغياب'!$C$14,AS15&lt;='جدول الحضور و الغياب'!$E$14),3,IF(AND(AS15&gt;='جدول الحضور و الغياب'!$C$12,AS15&lt;='جدول الحضور و الغياب'!$E$12),1,0)))</f>
        <v>0</v>
      </c>
      <c r="CS15" s="67">
        <f>IF(AND(AT15&gt;='جدول الحضور و الغياب'!$C$16,AT15&lt;='جدول الحضور و الغياب'!$E$16),7,IF(AND(AT15&gt;='جدول الحضور و الغياب'!$C$14,AT15&lt;='جدول الحضور و الغياب'!$E$14),3,IF(AND(AT15&gt;='جدول الحضور و الغياب'!$C$12,AT15&lt;='جدول الحضور و الغياب'!$E$12),1,0)))</f>
        <v>0</v>
      </c>
      <c r="CT15" s="67">
        <f>IF(AND(AU15&gt;='جدول الحضور و الغياب'!$C$16,AU15&lt;='جدول الحضور و الغياب'!$E$16),7,IF(AND(AU15&gt;='جدول الحضور و الغياب'!$C$14,AU15&lt;='جدول الحضور و الغياب'!$E$14),3,IF(AND(AU15&gt;='جدول الحضور و الغياب'!$C$12,AU15&lt;='جدول الحضور و الغياب'!$E$12),1,0)))</f>
        <v>0</v>
      </c>
      <c r="CU15" s="67">
        <f>IF(AND(AV15&gt;='جدول الحضور و الغياب'!$C$16,AV15&lt;='جدول الحضور و الغياب'!$E$16),7,IF(AND(AV15&gt;='جدول الحضور و الغياب'!$C$14,AV15&lt;='جدول الحضور و الغياب'!$E$14),3,IF(AND(AV15&gt;='جدول الحضور و الغياب'!$C$12,AV15&lt;='جدول الحضور و الغياب'!$E$12),1,0)))</f>
        <v>0</v>
      </c>
      <c r="CV15" s="67">
        <f>IF(AND(AW15&gt;='جدول الحضور و الغياب'!$C$16,AW15&lt;='جدول الحضور و الغياب'!$E$16),7,IF(AND(AW15&gt;='جدول الحضور و الغياب'!$C$14,AW15&lt;='جدول الحضور و الغياب'!$E$14),3,IF(AND(AW15&gt;='جدول الحضور و الغياب'!$C$12,AW15&lt;='جدول الحضور و الغياب'!$E$12),1,0)))</f>
        <v>0</v>
      </c>
      <c r="CW15" s="67">
        <f>IF(AND(AX15&gt;='جدول الحضور و الغياب'!$C$16,AX15&lt;='جدول الحضور و الغياب'!$E$16),7,IF(AND(AX15&gt;='جدول الحضور و الغياب'!$C$14,AX15&lt;='جدول الحضور و الغياب'!$E$14),3,IF(AND(AX15&gt;='جدول الحضور و الغياب'!$C$12,AX15&lt;='جدول الحضور و الغياب'!$E$12),1,0)))</f>
        <v>0</v>
      </c>
      <c r="CX15" s="67">
        <f>IF(AND(AY15&gt;='جدول الحضور و الغياب'!$C$16,AY15&lt;='جدول الحضور و الغياب'!$E$16),7,IF(AND(AY15&gt;='جدول الحضور و الغياب'!$C$14,AY15&lt;='جدول الحضور و الغياب'!$E$14),3,IF(AND(AY15&gt;='جدول الحضور و الغياب'!$C$12,AY15&lt;='جدول الحضور و الغياب'!$E$12),1,0)))</f>
        <v>0</v>
      </c>
    </row>
    <row r="16" spans="1:102" ht="30" customHeight="1">
      <c r="A16" s="80">
        <f>+IF(B16="","",SUBTOTAL(3,B$4:B16))</f>
        <v>13</v>
      </c>
      <c r="B16" s="20" t="s">
        <v>76</v>
      </c>
      <c r="C16" s="20"/>
      <c r="D16" s="27">
        <v>41554.541666666664</v>
      </c>
      <c r="E16" s="22"/>
      <c r="F16" s="23"/>
      <c r="G16" s="24"/>
      <c r="H16" s="24"/>
      <c r="I16" s="2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66">
        <f t="shared" si="0"/>
        <v>0</v>
      </c>
      <c r="AE16" s="77">
        <f t="shared" si="1"/>
        <v>0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74">
        <f t="shared" si="2"/>
        <v>0</v>
      </c>
      <c r="BA16" s="75">
        <f t="shared" si="3"/>
        <v>0</v>
      </c>
      <c r="BB16" s="76">
        <f>C16-(C16/30/'جدول الحضور و الغياب'!$D$5*BA16)</f>
        <v>0</v>
      </c>
      <c r="BT16" s="68">
        <f>IF(AND(T16&gt;='جدول الحضور و الغياب'!$C$28,T16&lt;='جدول الحضور و الغياب'!$E$28),7,IF(AND(T16&gt;='جدول الحضور و الغياب'!$C$26,T16&lt;='جدول الحضور و الغياب'!$E$26),3,IF(AND(T16&gt;='جدول الحضور و الغياب'!$C$24,T16&lt;='جدول الحضور و الغياب'!$E$24),1,0)))</f>
        <v>0</v>
      </c>
      <c r="BU16" s="68">
        <f>IF(AND(U16&gt;='جدول الحضور و الغياب'!$C$28,U16&lt;='جدول الحضور و الغياب'!$E$28),7,IF(AND(U16&gt;='جدول الحضور و الغياب'!$C$26,U16&lt;='جدول الحضور و الغياب'!$E$26),3,IF(AND(U16&gt;='جدول الحضور و الغياب'!$C$24,U16&lt;='جدول الحضور و الغياب'!$E$24),1,0)))</f>
        <v>0</v>
      </c>
      <c r="BV16" s="68">
        <f>IF(AND(V16&gt;='جدول الحضور و الغياب'!$C$28,V16&lt;='جدول الحضور و الغياب'!$E$28),7,IF(AND(V16&gt;='جدول الحضور و الغياب'!$C$26,V16&lt;='جدول الحضور و الغياب'!$E$26),3,IF(AND(V16&gt;='جدول الحضور و الغياب'!$C$24,V16&lt;='جدول الحضور و الغياب'!$E$24),1,0)))</f>
        <v>0</v>
      </c>
      <c r="BW16" s="68">
        <f>IF(AND(W16&gt;='جدول الحضور و الغياب'!$C$28,W16&lt;='جدول الحضور و الغياب'!$E$28),7,IF(AND(W16&gt;='جدول الحضور و الغياب'!$C$26,W16&lt;='جدول الحضور و الغياب'!$E$26),3,IF(AND(W16&gt;='جدول الحضور و الغياب'!$C$24,W16&lt;='جدول الحضور و الغياب'!$E$24),1,0)))</f>
        <v>0</v>
      </c>
      <c r="BX16" s="68">
        <f>IF(AND(X16&gt;='جدول الحضور و الغياب'!$C$28,X16&lt;='جدول الحضور و الغياب'!$E$28),7,IF(AND(X16&gt;='جدول الحضور و الغياب'!$C$26,X16&lt;='جدول الحضور و الغياب'!$E$26),3,IF(AND(X16&gt;='جدول الحضور و الغياب'!$C$24,X16&lt;='جدول الحضور و الغياب'!$E$24),1,0)))</f>
        <v>0</v>
      </c>
      <c r="BY16" s="68">
        <f>IF(AND(Y16&gt;='جدول الحضور و الغياب'!$C$28,Y16&lt;='جدول الحضور و الغياب'!$E$28),7,IF(AND(Y16&gt;='جدول الحضور و الغياب'!$C$26,Y16&lt;='جدول الحضور و الغياب'!$E$26),3,IF(AND(Y16&gt;='جدول الحضور و الغياب'!$C$24,Y16&lt;='جدول الحضور و الغياب'!$E$24),1,0)))</f>
        <v>0</v>
      </c>
      <c r="BZ16" s="68">
        <f>IF(AND(Z16&gt;='جدول الحضور و الغياب'!$C$28,Z16&lt;='جدول الحضور و الغياب'!$E$28),7,IF(AND(Z16&gt;='جدول الحضور و الغياب'!$C$26,Z16&lt;='جدول الحضور و الغياب'!$E$26),3,IF(AND(Z16&gt;='جدول الحضور و الغياب'!$C$24,Z16&lt;='جدول الحضور و الغياب'!$E$24),1,0)))</f>
        <v>0</v>
      </c>
      <c r="CA16" s="68">
        <f>IF(AND(AA16&gt;='جدول الحضور و الغياب'!$C$28,AA16&lt;='جدول الحضور و الغياب'!$E$28),7,IF(AND(AA16&gt;='جدول الحضور و الغياب'!$C$26,AA16&lt;='جدول الحضور و الغياب'!$E$26),3,IF(AND(AA16&gt;='جدول الحضور و الغياب'!$C$24,AA16&lt;='جدول الحضور و الغياب'!$E$24),1,0)))</f>
        <v>0</v>
      </c>
      <c r="CB16" s="68">
        <f>IF(AND(AB16&gt;='جدول الحضور و الغياب'!$C$28,AB16&lt;='جدول الحضور و الغياب'!$E$28),7,IF(AND(AB16&gt;='جدول الحضور و الغياب'!$C$26,AB16&lt;='جدول الحضور و الغياب'!$E$26),3,IF(AND(AB16&gt;='جدول الحضور و الغياب'!$C$24,AB16&lt;='جدول الحضور و الغياب'!$E$24),1,0)))</f>
        <v>0</v>
      </c>
      <c r="CC16" s="68">
        <f>IF(AND(AC16&gt;='جدول الحضور و الغياب'!$C$28,AC16&lt;='جدول الحضور و الغياب'!$E$28),7,IF(AND(AC16&gt;='جدول الحضور و الغياب'!$C$26,AC16&lt;='جدول الحضور و الغياب'!$E$26),3,IF(AND(AC16&gt;='جدول الحضور و الغياب'!$C$24,AC16&lt;='جدول الحضور و الغياب'!$E$24),1,0)))</f>
        <v>0</v>
      </c>
      <c r="CD16" s="15"/>
      <c r="CE16" s="67">
        <f>IF(AND(AF16&gt;='جدول الحضور و الغياب'!$C$16,AF16&lt;='جدول الحضور و الغياب'!$E$16),7,IF(AND(AF16&gt;='جدول الحضور و الغياب'!$C$14,AF16&lt;='جدول الحضور و الغياب'!$E$14),3,IF(AND(AF16&gt;='جدول الحضور و الغياب'!$C$12,AF16&lt;='جدول الحضور و الغياب'!$E$12),1,0)))</f>
        <v>0</v>
      </c>
      <c r="CF16" s="67">
        <f>IF(AND(AG16&gt;='جدول الحضور و الغياب'!$C$16,AG16&lt;='جدول الحضور و الغياب'!$E$16),7,IF(AND(AG16&gt;='جدول الحضور و الغياب'!$C$14,AG16&lt;='جدول الحضور و الغياب'!$E$14),3,IF(AND(AG16&gt;='جدول الحضور و الغياب'!$C$12,AG16&lt;='جدول الحضور و الغياب'!$E$12),1,0)))</f>
        <v>0</v>
      </c>
      <c r="CG16" s="67">
        <f>IF(AND(AH16&gt;='جدول الحضور و الغياب'!$C$16,AH16&lt;='جدول الحضور و الغياب'!$E$16),7,IF(AND(AH16&gt;='جدول الحضور و الغياب'!$C$14,AH16&lt;='جدول الحضور و الغياب'!$E$14),3,IF(AND(AH16&gt;='جدول الحضور و الغياب'!$C$12,AH16&lt;='جدول الحضور و الغياب'!$E$12),1,0)))</f>
        <v>0</v>
      </c>
      <c r="CH16" s="67">
        <f>IF(AND(AI16&gt;='جدول الحضور و الغياب'!$C$16,AI16&lt;='جدول الحضور و الغياب'!$E$16),7,IF(AND(AI16&gt;='جدول الحضور و الغياب'!$C$14,AI16&lt;='جدول الحضور و الغياب'!$E$14),3,IF(AND(AI16&gt;='جدول الحضور و الغياب'!$C$12,AI16&lt;='جدول الحضور و الغياب'!$E$12),1,0)))</f>
        <v>0</v>
      </c>
      <c r="CI16" s="67">
        <f>IF(AND(AJ16&gt;='جدول الحضور و الغياب'!$C$16,AJ16&lt;='جدول الحضور و الغياب'!$E$16),7,IF(AND(AJ16&gt;='جدول الحضور و الغياب'!$C$14,AJ16&lt;='جدول الحضور و الغياب'!$E$14),3,IF(AND(AJ16&gt;='جدول الحضور و الغياب'!$C$12,AJ16&lt;='جدول الحضور و الغياب'!$E$12),1,0)))</f>
        <v>0</v>
      </c>
      <c r="CJ16" s="67">
        <f>IF(AND(AK16&gt;='جدول الحضور و الغياب'!$C$16,AK16&lt;='جدول الحضور و الغياب'!$E$16),7,IF(AND(AK16&gt;='جدول الحضور و الغياب'!$C$14,AK16&lt;='جدول الحضور و الغياب'!$E$14),3,IF(AND(AK16&gt;='جدول الحضور و الغياب'!$C$12,AK16&lt;='جدول الحضور و الغياب'!$E$12),1,0)))</f>
        <v>0</v>
      </c>
      <c r="CK16" s="67">
        <f>IF(AND(AL16&gt;='جدول الحضور و الغياب'!$C$16,AL16&lt;='جدول الحضور و الغياب'!$E$16),7,IF(AND(AL16&gt;='جدول الحضور و الغياب'!$C$14,AL16&lt;='جدول الحضور و الغياب'!$E$14),3,IF(AND(AL16&gt;='جدول الحضور و الغياب'!$C$12,AL16&lt;='جدول الحضور و الغياب'!$E$12),1,0)))</f>
        <v>0</v>
      </c>
      <c r="CL16" s="67">
        <f>IF(AND(AM16&gt;='جدول الحضور و الغياب'!$C$16,AM16&lt;='جدول الحضور و الغياب'!$E$16),7,IF(AND(AM16&gt;='جدول الحضور و الغياب'!$C$14,AM16&lt;='جدول الحضور و الغياب'!$E$14),3,IF(AND(AM16&gt;='جدول الحضور و الغياب'!$C$12,AM16&lt;='جدول الحضور و الغياب'!$E$12),1,0)))</f>
        <v>0</v>
      </c>
      <c r="CM16" s="67">
        <f>IF(AND(AN16&gt;='جدول الحضور و الغياب'!$C$16,AN16&lt;='جدول الحضور و الغياب'!$E$16),7,IF(AND(AN16&gt;='جدول الحضور و الغياب'!$C$14,AN16&lt;='جدول الحضور و الغياب'!$E$14),3,IF(AND(AN16&gt;='جدول الحضور و الغياب'!$C$12,AN16&lt;='جدول الحضور و الغياب'!$E$12),1,0)))</f>
        <v>0</v>
      </c>
      <c r="CN16" s="67">
        <f>IF(AND(AO16&gt;='جدول الحضور و الغياب'!$C$16,AO16&lt;='جدول الحضور و الغياب'!$E$16),7,IF(AND(AO16&gt;='جدول الحضور و الغياب'!$C$14,AO16&lt;='جدول الحضور و الغياب'!$E$14),3,IF(AND(AO16&gt;='جدول الحضور و الغياب'!$C$12,AO16&lt;='جدول الحضور و الغياب'!$E$12),1,0)))</f>
        <v>0</v>
      </c>
      <c r="CO16" s="67">
        <f>IF(AND(AP16&gt;='جدول الحضور و الغياب'!$C$16,AP16&lt;='جدول الحضور و الغياب'!$E$16),7,IF(AND(AP16&gt;='جدول الحضور و الغياب'!$C$14,AP16&lt;='جدول الحضور و الغياب'!$E$14),3,IF(AND(AP16&gt;='جدول الحضور و الغياب'!$C$12,AP16&lt;='جدول الحضور و الغياب'!$E$12),1,0)))</f>
        <v>0</v>
      </c>
      <c r="CP16" s="67">
        <f>IF(AND(AQ16&gt;='جدول الحضور و الغياب'!$C$16,AQ16&lt;='جدول الحضور و الغياب'!$E$16),7,IF(AND(AQ16&gt;='جدول الحضور و الغياب'!$C$14,AQ16&lt;='جدول الحضور و الغياب'!$E$14),3,IF(AND(AQ16&gt;='جدول الحضور و الغياب'!$C$12,AQ16&lt;='جدول الحضور و الغياب'!$E$12),1,0)))</f>
        <v>0</v>
      </c>
      <c r="CQ16" s="67">
        <f>IF(AND(AR16&gt;='جدول الحضور و الغياب'!$C$16,AR16&lt;='جدول الحضور و الغياب'!$E$16),7,IF(AND(AR16&gt;='جدول الحضور و الغياب'!$C$14,AR16&lt;='جدول الحضور و الغياب'!$E$14),3,IF(AND(AR16&gt;='جدول الحضور و الغياب'!$C$12,AR16&lt;='جدول الحضور و الغياب'!$E$12),1,0)))</f>
        <v>0</v>
      </c>
      <c r="CR16" s="67">
        <f>IF(AND(AS16&gt;='جدول الحضور و الغياب'!$C$16,AS16&lt;='جدول الحضور و الغياب'!$E$16),7,IF(AND(AS16&gt;='جدول الحضور و الغياب'!$C$14,AS16&lt;='جدول الحضور و الغياب'!$E$14),3,IF(AND(AS16&gt;='جدول الحضور و الغياب'!$C$12,AS16&lt;='جدول الحضور و الغياب'!$E$12),1,0)))</f>
        <v>0</v>
      </c>
      <c r="CS16" s="67">
        <f>IF(AND(AT16&gt;='جدول الحضور و الغياب'!$C$16,AT16&lt;='جدول الحضور و الغياب'!$E$16),7,IF(AND(AT16&gt;='جدول الحضور و الغياب'!$C$14,AT16&lt;='جدول الحضور و الغياب'!$E$14),3,IF(AND(AT16&gt;='جدول الحضور و الغياب'!$C$12,AT16&lt;='جدول الحضور و الغياب'!$E$12),1,0)))</f>
        <v>0</v>
      </c>
      <c r="CT16" s="67">
        <f>IF(AND(AU16&gt;='جدول الحضور و الغياب'!$C$16,AU16&lt;='جدول الحضور و الغياب'!$E$16),7,IF(AND(AU16&gt;='جدول الحضور و الغياب'!$C$14,AU16&lt;='جدول الحضور و الغياب'!$E$14),3,IF(AND(AU16&gt;='جدول الحضور و الغياب'!$C$12,AU16&lt;='جدول الحضور و الغياب'!$E$12),1,0)))</f>
        <v>0</v>
      </c>
      <c r="CU16" s="67">
        <f>IF(AND(AV16&gt;='جدول الحضور و الغياب'!$C$16,AV16&lt;='جدول الحضور و الغياب'!$E$16),7,IF(AND(AV16&gt;='جدول الحضور و الغياب'!$C$14,AV16&lt;='جدول الحضور و الغياب'!$E$14),3,IF(AND(AV16&gt;='جدول الحضور و الغياب'!$C$12,AV16&lt;='جدول الحضور و الغياب'!$E$12),1,0)))</f>
        <v>0</v>
      </c>
      <c r="CV16" s="67">
        <f>IF(AND(AW16&gt;='جدول الحضور و الغياب'!$C$16,AW16&lt;='جدول الحضور و الغياب'!$E$16),7,IF(AND(AW16&gt;='جدول الحضور و الغياب'!$C$14,AW16&lt;='جدول الحضور و الغياب'!$E$14),3,IF(AND(AW16&gt;='جدول الحضور و الغياب'!$C$12,AW16&lt;='جدول الحضور و الغياب'!$E$12),1,0)))</f>
        <v>0</v>
      </c>
      <c r="CW16" s="67">
        <f>IF(AND(AX16&gt;='جدول الحضور و الغياب'!$C$16,AX16&lt;='جدول الحضور و الغياب'!$E$16),7,IF(AND(AX16&gt;='جدول الحضور و الغياب'!$C$14,AX16&lt;='جدول الحضور و الغياب'!$E$14),3,IF(AND(AX16&gt;='جدول الحضور و الغياب'!$C$12,AX16&lt;='جدول الحضور و الغياب'!$E$12),1,0)))</f>
        <v>0</v>
      </c>
      <c r="CX16" s="67">
        <f>IF(AND(AY16&gt;='جدول الحضور و الغياب'!$C$16,AY16&lt;='جدول الحضور و الغياب'!$E$16),7,IF(AND(AY16&gt;='جدول الحضور و الغياب'!$C$14,AY16&lt;='جدول الحضور و الغياب'!$E$14),3,IF(AND(AY16&gt;='جدول الحضور و الغياب'!$C$12,AY16&lt;='جدول الحضور و الغياب'!$E$12),1,0)))</f>
        <v>0</v>
      </c>
    </row>
    <row r="17" spans="1:102" s="15" customFormat="1" ht="30" customHeight="1">
      <c r="A17" s="80">
        <f>+IF(B17="","",SUBTOTAL(3,B$4:B17))</f>
        <v>14</v>
      </c>
      <c r="B17" s="20" t="s">
        <v>76</v>
      </c>
      <c r="C17" s="20"/>
      <c r="D17" s="21"/>
      <c r="E17" s="23"/>
      <c r="F17" s="23"/>
      <c r="G17" s="24"/>
      <c r="H17" s="24"/>
      <c r="I17" s="2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66">
        <f t="shared" si="0"/>
        <v>0</v>
      </c>
      <c r="AE17" s="77">
        <f t="shared" si="1"/>
        <v>0</v>
      </c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74">
        <f t="shared" si="2"/>
        <v>0</v>
      </c>
      <c r="BA17" s="75">
        <f t="shared" si="3"/>
        <v>0</v>
      </c>
      <c r="BB17" s="76">
        <f>C17-(C17/30/'جدول الحضور و الغياب'!$D$5*BA17)</f>
        <v>0</v>
      </c>
      <c r="BT17" s="68">
        <f>IF(AND(T17&gt;='جدول الحضور و الغياب'!$C$28,T17&lt;='جدول الحضور و الغياب'!$E$28),7,IF(AND(T17&gt;='جدول الحضور و الغياب'!$C$26,T17&lt;='جدول الحضور و الغياب'!$E$26),3,IF(AND(T17&gt;='جدول الحضور و الغياب'!$C$24,T17&lt;='جدول الحضور و الغياب'!$E$24),1,0)))</f>
        <v>0</v>
      </c>
      <c r="BU17" s="68">
        <f>IF(AND(U17&gt;='جدول الحضور و الغياب'!$C$28,U17&lt;='جدول الحضور و الغياب'!$E$28),7,IF(AND(U17&gt;='جدول الحضور و الغياب'!$C$26,U17&lt;='جدول الحضور و الغياب'!$E$26),3,IF(AND(U17&gt;='جدول الحضور و الغياب'!$C$24,U17&lt;='جدول الحضور و الغياب'!$E$24),1,0)))</f>
        <v>0</v>
      </c>
      <c r="BV17" s="68">
        <f>IF(AND(V17&gt;='جدول الحضور و الغياب'!$C$28,V17&lt;='جدول الحضور و الغياب'!$E$28),7,IF(AND(V17&gt;='جدول الحضور و الغياب'!$C$26,V17&lt;='جدول الحضور و الغياب'!$E$26),3,IF(AND(V17&gt;='جدول الحضور و الغياب'!$C$24,V17&lt;='جدول الحضور و الغياب'!$E$24),1,0)))</f>
        <v>0</v>
      </c>
      <c r="BW17" s="68">
        <f>IF(AND(W17&gt;='جدول الحضور و الغياب'!$C$28,W17&lt;='جدول الحضور و الغياب'!$E$28),7,IF(AND(W17&gt;='جدول الحضور و الغياب'!$C$26,W17&lt;='جدول الحضور و الغياب'!$E$26),3,IF(AND(W17&gt;='جدول الحضور و الغياب'!$C$24,W17&lt;='جدول الحضور و الغياب'!$E$24),1,0)))</f>
        <v>0</v>
      </c>
      <c r="BX17" s="68">
        <f>IF(AND(X17&gt;='جدول الحضور و الغياب'!$C$28,X17&lt;='جدول الحضور و الغياب'!$E$28),7,IF(AND(X17&gt;='جدول الحضور و الغياب'!$C$26,X17&lt;='جدول الحضور و الغياب'!$E$26),3,IF(AND(X17&gt;='جدول الحضور و الغياب'!$C$24,X17&lt;='جدول الحضور و الغياب'!$E$24),1,0)))</f>
        <v>0</v>
      </c>
      <c r="BY17" s="68">
        <f>IF(AND(Y17&gt;='جدول الحضور و الغياب'!$C$28,Y17&lt;='جدول الحضور و الغياب'!$E$28),7,IF(AND(Y17&gt;='جدول الحضور و الغياب'!$C$26,Y17&lt;='جدول الحضور و الغياب'!$E$26),3,IF(AND(Y17&gt;='جدول الحضور و الغياب'!$C$24,Y17&lt;='جدول الحضور و الغياب'!$E$24),1,0)))</f>
        <v>0</v>
      </c>
      <c r="BZ17" s="68">
        <f>IF(AND(Z17&gt;='جدول الحضور و الغياب'!$C$28,Z17&lt;='جدول الحضور و الغياب'!$E$28),7,IF(AND(Z17&gt;='جدول الحضور و الغياب'!$C$26,Z17&lt;='جدول الحضور و الغياب'!$E$26),3,IF(AND(Z17&gt;='جدول الحضور و الغياب'!$C$24,Z17&lt;='جدول الحضور و الغياب'!$E$24),1,0)))</f>
        <v>0</v>
      </c>
      <c r="CA17" s="68">
        <f>IF(AND(AA17&gt;='جدول الحضور و الغياب'!$C$28,AA17&lt;='جدول الحضور و الغياب'!$E$28),7,IF(AND(AA17&gt;='جدول الحضور و الغياب'!$C$26,AA17&lt;='جدول الحضور و الغياب'!$E$26),3,IF(AND(AA17&gt;='جدول الحضور و الغياب'!$C$24,AA17&lt;='جدول الحضور و الغياب'!$E$24),1,0)))</f>
        <v>0</v>
      </c>
      <c r="CB17" s="68">
        <f>IF(AND(AB17&gt;='جدول الحضور و الغياب'!$C$28,AB17&lt;='جدول الحضور و الغياب'!$E$28),7,IF(AND(AB17&gt;='جدول الحضور و الغياب'!$C$26,AB17&lt;='جدول الحضور و الغياب'!$E$26),3,IF(AND(AB17&gt;='جدول الحضور و الغياب'!$C$24,AB17&lt;='جدول الحضور و الغياب'!$E$24),1,0)))</f>
        <v>0</v>
      </c>
      <c r="CC17" s="68">
        <f>IF(AND(AC17&gt;='جدول الحضور و الغياب'!$C$28,AC17&lt;='جدول الحضور و الغياب'!$E$28),7,IF(AND(AC17&gt;='جدول الحضور و الغياب'!$C$26,AC17&lt;='جدول الحضور و الغياب'!$E$26),3,IF(AND(AC17&gt;='جدول الحضور و الغياب'!$C$24,AC17&lt;='جدول الحضور و الغياب'!$E$24),1,0)))</f>
        <v>0</v>
      </c>
      <c r="CE17" s="67">
        <f>IF(AND(AF17&gt;='جدول الحضور و الغياب'!$C$16,AF17&lt;='جدول الحضور و الغياب'!$E$16),7,IF(AND(AF17&gt;='جدول الحضور و الغياب'!$C$14,AF17&lt;='جدول الحضور و الغياب'!$E$14),3,IF(AND(AF17&gt;='جدول الحضور و الغياب'!$C$12,AF17&lt;='جدول الحضور و الغياب'!$E$12),1,0)))</f>
        <v>0</v>
      </c>
      <c r="CF17" s="67">
        <f>IF(AND(AG17&gt;='جدول الحضور و الغياب'!$C$16,AG17&lt;='جدول الحضور و الغياب'!$E$16),7,IF(AND(AG17&gt;='جدول الحضور و الغياب'!$C$14,AG17&lt;='جدول الحضور و الغياب'!$E$14),3,IF(AND(AG17&gt;='جدول الحضور و الغياب'!$C$12,AG17&lt;='جدول الحضور و الغياب'!$E$12),1,0)))</f>
        <v>0</v>
      </c>
      <c r="CG17" s="67">
        <f>IF(AND(AH17&gt;='جدول الحضور و الغياب'!$C$16,AH17&lt;='جدول الحضور و الغياب'!$E$16),7,IF(AND(AH17&gt;='جدول الحضور و الغياب'!$C$14,AH17&lt;='جدول الحضور و الغياب'!$E$14),3,IF(AND(AH17&gt;='جدول الحضور و الغياب'!$C$12,AH17&lt;='جدول الحضور و الغياب'!$E$12),1,0)))</f>
        <v>0</v>
      </c>
      <c r="CH17" s="67">
        <f>IF(AND(AI17&gt;='جدول الحضور و الغياب'!$C$16,AI17&lt;='جدول الحضور و الغياب'!$E$16),7,IF(AND(AI17&gt;='جدول الحضور و الغياب'!$C$14,AI17&lt;='جدول الحضور و الغياب'!$E$14),3,IF(AND(AI17&gt;='جدول الحضور و الغياب'!$C$12,AI17&lt;='جدول الحضور و الغياب'!$E$12),1,0)))</f>
        <v>0</v>
      </c>
      <c r="CI17" s="67">
        <f>IF(AND(AJ17&gt;='جدول الحضور و الغياب'!$C$16,AJ17&lt;='جدول الحضور و الغياب'!$E$16),7,IF(AND(AJ17&gt;='جدول الحضور و الغياب'!$C$14,AJ17&lt;='جدول الحضور و الغياب'!$E$14),3,IF(AND(AJ17&gt;='جدول الحضور و الغياب'!$C$12,AJ17&lt;='جدول الحضور و الغياب'!$E$12),1,0)))</f>
        <v>0</v>
      </c>
      <c r="CJ17" s="67">
        <f>IF(AND(AK17&gt;='جدول الحضور و الغياب'!$C$16,AK17&lt;='جدول الحضور و الغياب'!$E$16),7,IF(AND(AK17&gt;='جدول الحضور و الغياب'!$C$14,AK17&lt;='جدول الحضور و الغياب'!$E$14),3,IF(AND(AK17&gt;='جدول الحضور و الغياب'!$C$12,AK17&lt;='جدول الحضور و الغياب'!$E$12),1,0)))</f>
        <v>0</v>
      </c>
      <c r="CK17" s="67">
        <f>IF(AND(AL17&gt;='جدول الحضور و الغياب'!$C$16,AL17&lt;='جدول الحضور و الغياب'!$E$16),7,IF(AND(AL17&gt;='جدول الحضور و الغياب'!$C$14,AL17&lt;='جدول الحضور و الغياب'!$E$14),3,IF(AND(AL17&gt;='جدول الحضور و الغياب'!$C$12,AL17&lt;='جدول الحضور و الغياب'!$E$12),1,0)))</f>
        <v>0</v>
      </c>
      <c r="CL17" s="67">
        <f>IF(AND(AM17&gt;='جدول الحضور و الغياب'!$C$16,AM17&lt;='جدول الحضور و الغياب'!$E$16),7,IF(AND(AM17&gt;='جدول الحضور و الغياب'!$C$14,AM17&lt;='جدول الحضور و الغياب'!$E$14),3,IF(AND(AM17&gt;='جدول الحضور و الغياب'!$C$12,AM17&lt;='جدول الحضور و الغياب'!$E$12),1,0)))</f>
        <v>0</v>
      </c>
      <c r="CM17" s="67">
        <f>IF(AND(AN17&gt;='جدول الحضور و الغياب'!$C$16,AN17&lt;='جدول الحضور و الغياب'!$E$16),7,IF(AND(AN17&gt;='جدول الحضور و الغياب'!$C$14,AN17&lt;='جدول الحضور و الغياب'!$E$14),3,IF(AND(AN17&gt;='جدول الحضور و الغياب'!$C$12,AN17&lt;='جدول الحضور و الغياب'!$E$12),1,0)))</f>
        <v>0</v>
      </c>
      <c r="CN17" s="67">
        <f>IF(AND(AO17&gt;='جدول الحضور و الغياب'!$C$16,AO17&lt;='جدول الحضور و الغياب'!$E$16),7,IF(AND(AO17&gt;='جدول الحضور و الغياب'!$C$14,AO17&lt;='جدول الحضور و الغياب'!$E$14),3,IF(AND(AO17&gt;='جدول الحضور و الغياب'!$C$12,AO17&lt;='جدول الحضور و الغياب'!$E$12),1,0)))</f>
        <v>0</v>
      </c>
      <c r="CO17" s="67">
        <f>IF(AND(AP17&gt;='جدول الحضور و الغياب'!$C$16,AP17&lt;='جدول الحضور و الغياب'!$E$16),7,IF(AND(AP17&gt;='جدول الحضور و الغياب'!$C$14,AP17&lt;='جدول الحضور و الغياب'!$E$14),3,IF(AND(AP17&gt;='جدول الحضور و الغياب'!$C$12,AP17&lt;='جدول الحضور و الغياب'!$E$12),1,0)))</f>
        <v>0</v>
      </c>
      <c r="CP17" s="67">
        <f>IF(AND(AQ17&gt;='جدول الحضور و الغياب'!$C$16,AQ17&lt;='جدول الحضور و الغياب'!$E$16),7,IF(AND(AQ17&gt;='جدول الحضور و الغياب'!$C$14,AQ17&lt;='جدول الحضور و الغياب'!$E$14),3,IF(AND(AQ17&gt;='جدول الحضور و الغياب'!$C$12,AQ17&lt;='جدول الحضور و الغياب'!$E$12),1,0)))</f>
        <v>0</v>
      </c>
      <c r="CQ17" s="67">
        <f>IF(AND(AR17&gt;='جدول الحضور و الغياب'!$C$16,AR17&lt;='جدول الحضور و الغياب'!$E$16),7,IF(AND(AR17&gt;='جدول الحضور و الغياب'!$C$14,AR17&lt;='جدول الحضور و الغياب'!$E$14),3,IF(AND(AR17&gt;='جدول الحضور و الغياب'!$C$12,AR17&lt;='جدول الحضور و الغياب'!$E$12),1,0)))</f>
        <v>0</v>
      </c>
      <c r="CR17" s="67">
        <f>IF(AND(AS17&gt;='جدول الحضور و الغياب'!$C$16,AS17&lt;='جدول الحضور و الغياب'!$E$16),7,IF(AND(AS17&gt;='جدول الحضور و الغياب'!$C$14,AS17&lt;='جدول الحضور و الغياب'!$E$14),3,IF(AND(AS17&gt;='جدول الحضور و الغياب'!$C$12,AS17&lt;='جدول الحضور و الغياب'!$E$12),1,0)))</f>
        <v>0</v>
      </c>
      <c r="CS17" s="67">
        <f>IF(AND(AT17&gt;='جدول الحضور و الغياب'!$C$16,AT17&lt;='جدول الحضور و الغياب'!$E$16),7,IF(AND(AT17&gt;='جدول الحضور و الغياب'!$C$14,AT17&lt;='جدول الحضور و الغياب'!$E$14),3,IF(AND(AT17&gt;='جدول الحضور و الغياب'!$C$12,AT17&lt;='جدول الحضور و الغياب'!$E$12),1,0)))</f>
        <v>0</v>
      </c>
      <c r="CT17" s="67">
        <f>IF(AND(AU17&gt;='جدول الحضور و الغياب'!$C$16,AU17&lt;='جدول الحضور و الغياب'!$E$16),7,IF(AND(AU17&gt;='جدول الحضور و الغياب'!$C$14,AU17&lt;='جدول الحضور و الغياب'!$E$14),3,IF(AND(AU17&gt;='جدول الحضور و الغياب'!$C$12,AU17&lt;='جدول الحضور و الغياب'!$E$12),1,0)))</f>
        <v>0</v>
      </c>
      <c r="CU17" s="67">
        <f>IF(AND(AV17&gt;='جدول الحضور و الغياب'!$C$16,AV17&lt;='جدول الحضور و الغياب'!$E$16),7,IF(AND(AV17&gt;='جدول الحضور و الغياب'!$C$14,AV17&lt;='جدول الحضور و الغياب'!$E$14),3,IF(AND(AV17&gt;='جدول الحضور و الغياب'!$C$12,AV17&lt;='جدول الحضور و الغياب'!$E$12),1,0)))</f>
        <v>0</v>
      </c>
      <c r="CV17" s="67">
        <f>IF(AND(AW17&gt;='جدول الحضور و الغياب'!$C$16,AW17&lt;='جدول الحضور و الغياب'!$E$16),7,IF(AND(AW17&gt;='جدول الحضور و الغياب'!$C$14,AW17&lt;='جدول الحضور و الغياب'!$E$14),3,IF(AND(AW17&gt;='جدول الحضور و الغياب'!$C$12,AW17&lt;='جدول الحضور و الغياب'!$E$12),1,0)))</f>
        <v>0</v>
      </c>
      <c r="CW17" s="67">
        <f>IF(AND(AX17&gt;='جدول الحضور و الغياب'!$C$16,AX17&lt;='جدول الحضور و الغياب'!$E$16),7,IF(AND(AX17&gt;='جدول الحضور و الغياب'!$C$14,AX17&lt;='جدول الحضور و الغياب'!$E$14),3,IF(AND(AX17&gt;='جدول الحضور و الغياب'!$C$12,AX17&lt;='جدول الحضور و الغياب'!$E$12),1,0)))</f>
        <v>0</v>
      </c>
      <c r="CX17" s="67">
        <f>IF(AND(AY17&gt;='جدول الحضور و الغياب'!$C$16,AY17&lt;='جدول الحضور و الغياب'!$E$16),7,IF(AND(AY17&gt;='جدول الحضور و الغياب'!$C$14,AY17&lt;='جدول الحضور و الغياب'!$E$14),3,IF(AND(AY17&gt;='جدول الحضور و الغياب'!$C$12,AY17&lt;='جدول الحضور و الغياب'!$E$12),1,0)))</f>
        <v>0</v>
      </c>
    </row>
    <row r="18" spans="1:102" ht="30" customHeight="1">
      <c r="A18" s="80">
        <f>+IF(B18="","",SUBTOTAL(3,B$4:B18))</f>
        <v>15</v>
      </c>
      <c r="B18" s="20" t="s">
        <v>76</v>
      </c>
      <c r="C18" s="20"/>
      <c r="D18" s="21"/>
      <c r="E18" s="23"/>
      <c r="F18" s="23"/>
      <c r="G18" s="24"/>
      <c r="H18" s="24"/>
      <c r="I18" s="2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66">
        <f t="shared" si="0"/>
        <v>0</v>
      </c>
      <c r="AE18" s="77">
        <f t="shared" si="1"/>
        <v>0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74">
        <f t="shared" si="2"/>
        <v>0</v>
      </c>
      <c r="BA18" s="75">
        <f t="shared" si="3"/>
        <v>0</v>
      </c>
      <c r="BB18" s="76">
        <f>C18-(C18/30/'جدول الحضور و الغياب'!$D$5*BA18)</f>
        <v>0</v>
      </c>
      <c r="BT18" s="68">
        <f>IF(AND(T18&gt;='جدول الحضور و الغياب'!$C$28,T18&lt;='جدول الحضور و الغياب'!$E$28),7,IF(AND(T18&gt;='جدول الحضور و الغياب'!$C$26,T18&lt;='جدول الحضور و الغياب'!$E$26),3,IF(AND(T18&gt;='جدول الحضور و الغياب'!$C$24,T18&lt;='جدول الحضور و الغياب'!$E$24),1,0)))</f>
        <v>0</v>
      </c>
      <c r="BU18" s="68">
        <f>IF(AND(U18&gt;='جدول الحضور و الغياب'!$C$28,U18&lt;='جدول الحضور و الغياب'!$E$28),7,IF(AND(U18&gt;='جدول الحضور و الغياب'!$C$26,U18&lt;='جدول الحضور و الغياب'!$E$26),3,IF(AND(U18&gt;='جدول الحضور و الغياب'!$C$24,U18&lt;='جدول الحضور و الغياب'!$E$24),1,0)))</f>
        <v>0</v>
      </c>
      <c r="BV18" s="68">
        <f>IF(AND(V18&gt;='جدول الحضور و الغياب'!$C$28,V18&lt;='جدول الحضور و الغياب'!$E$28),7,IF(AND(V18&gt;='جدول الحضور و الغياب'!$C$26,V18&lt;='جدول الحضور و الغياب'!$E$26),3,IF(AND(V18&gt;='جدول الحضور و الغياب'!$C$24,V18&lt;='جدول الحضور و الغياب'!$E$24),1,0)))</f>
        <v>0</v>
      </c>
      <c r="BW18" s="68">
        <f>IF(AND(W18&gt;='جدول الحضور و الغياب'!$C$28,W18&lt;='جدول الحضور و الغياب'!$E$28),7,IF(AND(W18&gt;='جدول الحضور و الغياب'!$C$26,W18&lt;='جدول الحضور و الغياب'!$E$26),3,IF(AND(W18&gt;='جدول الحضور و الغياب'!$C$24,W18&lt;='جدول الحضور و الغياب'!$E$24),1,0)))</f>
        <v>0</v>
      </c>
      <c r="BX18" s="68">
        <f>IF(AND(X18&gt;='جدول الحضور و الغياب'!$C$28,X18&lt;='جدول الحضور و الغياب'!$E$28),7,IF(AND(X18&gt;='جدول الحضور و الغياب'!$C$26,X18&lt;='جدول الحضور و الغياب'!$E$26),3,IF(AND(X18&gt;='جدول الحضور و الغياب'!$C$24,X18&lt;='جدول الحضور و الغياب'!$E$24),1,0)))</f>
        <v>0</v>
      </c>
      <c r="BY18" s="68">
        <f>IF(AND(Y18&gt;='جدول الحضور و الغياب'!$C$28,Y18&lt;='جدول الحضور و الغياب'!$E$28),7,IF(AND(Y18&gt;='جدول الحضور و الغياب'!$C$26,Y18&lt;='جدول الحضور و الغياب'!$E$26),3,IF(AND(Y18&gt;='جدول الحضور و الغياب'!$C$24,Y18&lt;='جدول الحضور و الغياب'!$E$24),1,0)))</f>
        <v>0</v>
      </c>
      <c r="BZ18" s="68">
        <f>IF(AND(Z18&gt;='جدول الحضور و الغياب'!$C$28,Z18&lt;='جدول الحضور و الغياب'!$E$28),7,IF(AND(Z18&gt;='جدول الحضور و الغياب'!$C$26,Z18&lt;='جدول الحضور و الغياب'!$E$26),3,IF(AND(Z18&gt;='جدول الحضور و الغياب'!$C$24,Z18&lt;='جدول الحضور و الغياب'!$E$24),1,0)))</f>
        <v>0</v>
      </c>
      <c r="CA18" s="68">
        <f>IF(AND(AA18&gt;='جدول الحضور و الغياب'!$C$28,AA18&lt;='جدول الحضور و الغياب'!$E$28),7,IF(AND(AA18&gt;='جدول الحضور و الغياب'!$C$26,AA18&lt;='جدول الحضور و الغياب'!$E$26),3,IF(AND(AA18&gt;='جدول الحضور و الغياب'!$C$24,AA18&lt;='جدول الحضور و الغياب'!$E$24),1,0)))</f>
        <v>0</v>
      </c>
      <c r="CB18" s="68">
        <f>IF(AND(AB18&gt;='جدول الحضور و الغياب'!$C$28,AB18&lt;='جدول الحضور و الغياب'!$E$28),7,IF(AND(AB18&gt;='جدول الحضور و الغياب'!$C$26,AB18&lt;='جدول الحضور و الغياب'!$E$26),3,IF(AND(AB18&gt;='جدول الحضور و الغياب'!$C$24,AB18&lt;='جدول الحضور و الغياب'!$E$24),1,0)))</f>
        <v>0</v>
      </c>
      <c r="CC18" s="68">
        <f>IF(AND(AC18&gt;='جدول الحضور و الغياب'!$C$28,AC18&lt;='جدول الحضور و الغياب'!$E$28),7,IF(AND(AC18&gt;='جدول الحضور و الغياب'!$C$26,AC18&lt;='جدول الحضور و الغياب'!$E$26),3,IF(AND(AC18&gt;='جدول الحضور و الغياب'!$C$24,AC18&lt;='جدول الحضور و الغياب'!$E$24),1,0)))</f>
        <v>0</v>
      </c>
      <c r="CD18" s="15"/>
      <c r="CE18" s="67">
        <f>IF(AND(AF18&gt;='جدول الحضور و الغياب'!$C$16,AF18&lt;='جدول الحضور و الغياب'!$E$16),7,IF(AND(AF18&gt;='جدول الحضور و الغياب'!$C$14,AF18&lt;='جدول الحضور و الغياب'!$E$14),3,IF(AND(AF18&gt;='جدول الحضور و الغياب'!$C$12,AF18&lt;='جدول الحضور و الغياب'!$E$12),1,0)))</f>
        <v>0</v>
      </c>
      <c r="CF18" s="67">
        <f>IF(AND(AG18&gt;='جدول الحضور و الغياب'!$C$16,AG18&lt;='جدول الحضور و الغياب'!$E$16),7,IF(AND(AG18&gt;='جدول الحضور و الغياب'!$C$14,AG18&lt;='جدول الحضور و الغياب'!$E$14),3,IF(AND(AG18&gt;='جدول الحضور و الغياب'!$C$12,AG18&lt;='جدول الحضور و الغياب'!$E$12),1,0)))</f>
        <v>0</v>
      </c>
      <c r="CG18" s="67">
        <f>IF(AND(AH18&gt;='جدول الحضور و الغياب'!$C$16,AH18&lt;='جدول الحضور و الغياب'!$E$16),7,IF(AND(AH18&gt;='جدول الحضور و الغياب'!$C$14,AH18&lt;='جدول الحضور و الغياب'!$E$14),3,IF(AND(AH18&gt;='جدول الحضور و الغياب'!$C$12,AH18&lt;='جدول الحضور و الغياب'!$E$12),1,0)))</f>
        <v>0</v>
      </c>
      <c r="CH18" s="67">
        <f>IF(AND(AI18&gt;='جدول الحضور و الغياب'!$C$16,AI18&lt;='جدول الحضور و الغياب'!$E$16),7,IF(AND(AI18&gt;='جدول الحضور و الغياب'!$C$14,AI18&lt;='جدول الحضور و الغياب'!$E$14),3,IF(AND(AI18&gt;='جدول الحضور و الغياب'!$C$12,AI18&lt;='جدول الحضور و الغياب'!$E$12),1,0)))</f>
        <v>0</v>
      </c>
      <c r="CI18" s="67">
        <f>IF(AND(AJ18&gt;='جدول الحضور و الغياب'!$C$16,AJ18&lt;='جدول الحضور و الغياب'!$E$16),7,IF(AND(AJ18&gt;='جدول الحضور و الغياب'!$C$14,AJ18&lt;='جدول الحضور و الغياب'!$E$14),3,IF(AND(AJ18&gt;='جدول الحضور و الغياب'!$C$12,AJ18&lt;='جدول الحضور و الغياب'!$E$12),1,0)))</f>
        <v>0</v>
      </c>
      <c r="CJ18" s="67">
        <f>IF(AND(AK18&gt;='جدول الحضور و الغياب'!$C$16,AK18&lt;='جدول الحضور و الغياب'!$E$16),7,IF(AND(AK18&gt;='جدول الحضور و الغياب'!$C$14,AK18&lt;='جدول الحضور و الغياب'!$E$14),3,IF(AND(AK18&gt;='جدول الحضور و الغياب'!$C$12,AK18&lt;='جدول الحضور و الغياب'!$E$12),1,0)))</f>
        <v>0</v>
      </c>
      <c r="CK18" s="67">
        <f>IF(AND(AL18&gt;='جدول الحضور و الغياب'!$C$16,AL18&lt;='جدول الحضور و الغياب'!$E$16),7,IF(AND(AL18&gt;='جدول الحضور و الغياب'!$C$14,AL18&lt;='جدول الحضور و الغياب'!$E$14),3,IF(AND(AL18&gt;='جدول الحضور و الغياب'!$C$12,AL18&lt;='جدول الحضور و الغياب'!$E$12),1,0)))</f>
        <v>0</v>
      </c>
      <c r="CL18" s="67">
        <f>IF(AND(AM18&gt;='جدول الحضور و الغياب'!$C$16,AM18&lt;='جدول الحضور و الغياب'!$E$16),7,IF(AND(AM18&gt;='جدول الحضور و الغياب'!$C$14,AM18&lt;='جدول الحضور و الغياب'!$E$14),3,IF(AND(AM18&gt;='جدول الحضور و الغياب'!$C$12,AM18&lt;='جدول الحضور و الغياب'!$E$12),1,0)))</f>
        <v>0</v>
      </c>
      <c r="CM18" s="67">
        <f>IF(AND(AN18&gt;='جدول الحضور و الغياب'!$C$16,AN18&lt;='جدول الحضور و الغياب'!$E$16),7,IF(AND(AN18&gt;='جدول الحضور و الغياب'!$C$14,AN18&lt;='جدول الحضور و الغياب'!$E$14),3,IF(AND(AN18&gt;='جدول الحضور و الغياب'!$C$12,AN18&lt;='جدول الحضور و الغياب'!$E$12),1,0)))</f>
        <v>0</v>
      </c>
      <c r="CN18" s="67">
        <f>IF(AND(AO18&gt;='جدول الحضور و الغياب'!$C$16,AO18&lt;='جدول الحضور و الغياب'!$E$16),7,IF(AND(AO18&gt;='جدول الحضور و الغياب'!$C$14,AO18&lt;='جدول الحضور و الغياب'!$E$14),3,IF(AND(AO18&gt;='جدول الحضور و الغياب'!$C$12,AO18&lt;='جدول الحضور و الغياب'!$E$12),1,0)))</f>
        <v>0</v>
      </c>
      <c r="CO18" s="67">
        <f>IF(AND(AP18&gt;='جدول الحضور و الغياب'!$C$16,AP18&lt;='جدول الحضور و الغياب'!$E$16),7,IF(AND(AP18&gt;='جدول الحضور و الغياب'!$C$14,AP18&lt;='جدول الحضور و الغياب'!$E$14),3,IF(AND(AP18&gt;='جدول الحضور و الغياب'!$C$12,AP18&lt;='جدول الحضور و الغياب'!$E$12),1,0)))</f>
        <v>0</v>
      </c>
      <c r="CP18" s="67">
        <f>IF(AND(AQ18&gt;='جدول الحضور و الغياب'!$C$16,AQ18&lt;='جدول الحضور و الغياب'!$E$16),7,IF(AND(AQ18&gt;='جدول الحضور و الغياب'!$C$14,AQ18&lt;='جدول الحضور و الغياب'!$E$14),3,IF(AND(AQ18&gt;='جدول الحضور و الغياب'!$C$12,AQ18&lt;='جدول الحضور و الغياب'!$E$12),1,0)))</f>
        <v>0</v>
      </c>
      <c r="CQ18" s="67">
        <f>IF(AND(AR18&gt;='جدول الحضور و الغياب'!$C$16,AR18&lt;='جدول الحضور و الغياب'!$E$16),7,IF(AND(AR18&gt;='جدول الحضور و الغياب'!$C$14,AR18&lt;='جدول الحضور و الغياب'!$E$14),3,IF(AND(AR18&gt;='جدول الحضور و الغياب'!$C$12,AR18&lt;='جدول الحضور و الغياب'!$E$12),1,0)))</f>
        <v>0</v>
      </c>
      <c r="CR18" s="67">
        <f>IF(AND(AS18&gt;='جدول الحضور و الغياب'!$C$16,AS18&lt;='جدول الحضور و الغياب'!$E$16),7,IF(AND(AS18&gt;='جدول الحضور و الغياب'!$C$14,AS18&lt;='جدول الحضور و الغياب'!$E$14),3,IF(AND(AS18&gt;='جدول الحضور و الغياب'!$C$12,AS18&lt;='جدول الحضور و الغياب'!$E$12),1,0)))</f>
        <v>0</v>
      </c>
      <c r="CS18" s="67">
        <f>IF(AND(AT18&gt;='جدول الحضور و الغياب'!$C$16,AT18&lt;='جدول الحضور و الغياب'!$E$16),7,IF(AND(AT18&gt;='جدول الحضور و الغياب'!$C$14,AT18&lt;='جدول الحضور و الغياب'!$E$14),3,IF(AND(AT18&gt;='جدول الحضور و الغياب'!$C$12,AT18&lt;='جدول الحضور و الغياب'!$E$12),1,0)))</f>
        <v>0</v>
      </c>
      <c r="CT18" s="67">
        <f>IF(AND(AU18&gt;='جدول الحضور و الغياب'!$C$16,AU18&lt;='جدول الحضور و الغياب'!$E$16),7,IF(AND(AU18&gt;='جدول الحضور و الغياب'!$C$14,AU18&lt;='جدول الحضور و الغياب'!$E$14),3,IF(AND(AU18&gt;='جدول الحضور و الغياب'!$C$12,AU18&lt;='جدول الحضور و الغياب'!$E$12),1,0)))</f>
        <v>0</v>
      </c>
      <c r="CU18" s="67">
        <f>IF(AND(AV18&gt;='جدول الحضور و الغياب'!$C$16,AV18&lt;='جدول الحضور و الغياب'!$E$16),7,IF(AND(AV18&gt;='جدول الحضور و الغياب'!$C$14,AV18&lt;='جدول الحضور و الغياب'!$E$14),3,IF(AND(AV18&gt;='جدول الحضور و الغياب'!$C$12,AV18&lt;='جدول الحضور و الغياب'!$E$12),1,0)))</f>
        <v>0</v>
      </c>
      <c r="CV18" s="67">
        <f>IF(AND(AW18&gt;='جدول الحضور و الغياب'!$C$16,AW18&lt;='جدول الحضور و الغياب'!$E$16),7,IF(AND(AW18&gt;='جدول الحضور و الغياب'!$C$14,AW18&lt;='جدول الحضور و الغياب'!$E$14),3,IF(AND(AW18&gt;='جدول الحضور و الغياب'!$C$12,AW18&lt;='جدول الحضور و الغياب'!$E$12),1,0)))</f>
        <v>0</v>
      </c>
      <c r="CW18" s="67">
        <f>IF(AND(AX18&gt;='جدول الحضور و الغياب'!$C$16,AX18&lt;='جدول الحضور و الغياب'!$E$16),7,IF(AND(AX18&gt;='جدول الحضور و الغياب'!$C$14,AX18&lt;='جدول الحضور و الغياب'!$E$14),3,IF(AND(AX18&gt;='جدول الحضور و الغياب'!$C$12,AX18&lt;='جدول الحضور و الغياب'!$E$12),1,0)))</f>
        <v>0</v>
      </c>
      <c r="CX18" s="67">
        <f>IF(AND(AY18&gt;='جدول الحضور و الغياب'!$C$16,AY18&lt;='جدول الحضور و الغياب'!$E$16),7,IF(AND(AY18&gt;='جدول الحضور و الغياب'!$C$14,AY18&lt;='جدول الحضور و الغياب'!$E$14),3,IF(AND(AY18&gt;='جدول الحضور و الغياب'!$C$12,AY18&lt;='جدول الحضور و الغياب'!$E$12),1,0)))</f>
        <v>0</v>
      </c>
    </row>
    <row r="19" spans="1:102" s="15" customFormat="1" ht="30" customHeight="1">
      <c r="A19" s="80">
        <f>+IF(B19="","",SUBTOTAL(3,B$4:B19))</f>
        <v>16</v>
      </c>
      <c r="B19" s="20" t="s">
        <v>76</v>
      </c>
      <c r="C19" s="20"/>
      <c r="D19" s="21"/>
      <c r="E19" s="23"/>
      <c r="F19" s="23"/>
      <c r="G19" s="24"/>
      <c r="H19" s="24"/>
      <c r="I19" s="2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66">
        <f t="shared" si="0"/>
        <v>0</v>
      </c>
      <c r="AE19" s="77">
        <f t="shared" si="1"/>
        <v>0</v>
      </c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74">
        <f t="shared" si="2"/>
        <v>0</v>
      </c>
      <c r="BA19" s="75">
        <f t="shared" si="3"/>
        <v>0</v>
      </c>
      <c r="BB19" s="76">
        <f>C19-(C19/30/'جدول الحضور و الغياب'!$D$5*BA19)</f>
        <v>0</v>
      </c>
      <c r="BT19" s="68">
        <f>IF(AND(T19&gt;='جدول الحضور و الغياب'!$C$28,T19&lt;='جدول الحضور و الغياب'!$E$28),7,IF(AND(T19&gt;='جدول الحضور و الغياب'!$C$26,T19&lt;='جدول الحضور و الغياب'!$E$26),3,IF(AND(T19&gt;='جدول الحضور و الغياب'!$C$24,T19&lt;='جدول الحضور و الغياب'!$E$24),1,0)))</f>
        <v>0</v>
      </c>
      <c r="BU19" s="68">
        <f>IF(AND(U19&gt;='جدول الحضور و الغياب'!$C$28,U19&lt;='جدول الحضور و الغياب'!$E$28),7,IF(AND(U19&gt;='جدول الحضور و الغياب'!$C$26,U19&lt;='جدول الحضور و الغياب'!$E$26),3,IF(AND(U19&gt;='جدول الحضور و الغياب'!$C$24,U19&lt;='جدول الحضور و الغياب'!$E$24),1,0)))</f>
        <v>0</v>
      </c>
      <c r="BV19" s="68">
        <f>IF(AND(V19&gt;='جدول الحضور و الغياب'!$C$28,V19&lt;='جدول الحضور و الغياب'!$E$28),7,IF(AND(V19&gt;='جدول الحضور و الغياب'!$C$26,V19&lt;='جدول الحضور و الغياب'!$E$26),3,IF(AND(V19&gt;='جدول الحضور و الغياب'!$C$24,V19&lt;='جدول الحضور و الغياب'!$E$24),1,0)))</f>
        <v>0</v>
      </c>
      <c r="BW19" s="68">
        <f>IF(AND(W19&gt;='جدول الحضور و الغياب'!$C$28,W19&lt;='جدول الحضور و الغياب'!$E$28),7,IF(AND(W19&gt;='جدول الحضور و الغياب'!$C$26,W19&lt;='جدول الحضور و الغياب'!$E$26),3,IF(AND(W19&gt;='جدول الحضور و الغياب'!$C$24,W19&lt;='جدول الحضور و الغياب'!$E$24),1,0)))</f>
        <v>0</v>
      </c>
      <c r="BX19" s="68">
        <f>IF(AND(X19&gt;='جدول الحضور و الغياب'!$C$28,X19&lt;='جدول الحضور و الغياب'!$E$28),7,IF(AND(X19&gt;='جدول الحضور و الغياب'!$C$26,X19&lt;='جدول الحضور و الغياب'!$E$26),3,IF(AND(X19&gt;='جدول الحضور و الغياب'!$C$24,X19&lt;='جدول الحضور و الغياب'!$E$24),1,0)))</f>
        <v>0</v>
      </c>
      <c r="BY19" s="68">
        <f>IF(AND(Y19&gt;='جدول الحضور و الغياب'!$C$28,Y19&lt;='جدول الحضور و الغياب'!$E$28),7,IF(AND(Y19&gt;='جدول الحضور و الغياب'!$C$26,Y19&lt;='جدول الحضور و الغياب'!$E$26),3,IF(AND(Y19&gt;='جدول الحضور و الغياب'!$C$24,Y19&lt;='جدول الحضور و الغياب'!$E$24),1,0)))</f>
        <v>0</v>
      </c>
      <c r="BZ19" s="68">
        <f>IF(AND(Z19&gt;='جدول الحضور و الغياب'!$C$28,Z19&lt;='جدول الحضور و الغياب'!$E$28),7,IF(AND(Z19&gt;='جدول الحضور و الغياب'!$C$26,Z19&lt;='جدول الحضور و الغياب'!$E$26),3,IF(AND(Z19&gt;='جدول الحضور و الغياب'!$C$24,Z19&lt;='جدول الحضور و الغياب'!$E$24),1,0)))</f>
        <v>0</v>
      </c>
      <c r="CA19" s="68">
        <f>IF(AND(AA19&gt;='جدول الحضور و الغياب'!$C$28,AA19&lt;='جدول الحضور و الغياب'!$E$28),7,IF(AND(AA19&gt;='جدول الحضور و الغياب'!$C$26,AA19&lt;='جدول الحضور و الغياب'!$E$26),3,IF(AND(AA19&gt;='جدول الحضور و الغياب'!$C$24,AA19&lt;='جدول الحضور و الغياب'!$E$24),1,0)))</f>
        <v>0</v>
      </c>
      <c r="CB19" s="68">
        <f>IF(AND(AB19&gt;='جدول الحضور و الغياب'!$C$28,AB19&lt;='جدول الحضور و الغياب'!$E$28),7,IF(AND(AB19&gt;='جدول الحضور و الغياب'!$C$26,AB19&lt;='جدول الحضور و الغياب'!$E$26),3,IF(AND(AB19&gt;='جدول الحضور و الغياب'!$C$24,AB19&lt;='جدول الحضور و الغياب'!$E$24),1,0)))</f>
        <v>0</v>
      </c>
      <c r="CC19" s="68">
        <f>IF(AND(AC19&gt;='جدول الحضور و الغياب'!$C$28,AC19&lt;='جدول الحضور و الغياب'!$E$28),7,IF(AND(AC19&gt;='جدول الحضور و الغياب'!$C$26,AC19&lt;='جدول الحضور و الغياب'!$E$26),3,IF(AND(AC19&gt;='جدول الحضور و الغياب'!$C$24,AC19&lt;='جدول الحضور و الغياب'!$E$24),1,0)))</f>
        <v>0</v>
      </c>
      <c r="CE19" s="67">
        <f>IF(AND(AF19&gt;='جدول الحضور و الغياب'!$C$16,AF19&lt;='جدول الحضور و الغياب'!$E$16),7,IF(AND(AF19&gt;='جدول الحضور و الغياب'!$C$14,AF19&lt;='جدول الحضور و الغياب'!$E$14),3,IF(AND(AF19&gt;='جدول الحضور و الغياب'!$C$12,AF19&lt;='جدول الحضور و الغياب'!$E$12),1,0)))</f>
        <v>0</v>
      </c>
      <c r="CF19" s="67">
        <f>IF(AND(AG19&gt;='جدول الحضور و الغياب'!$C$16,AG19&lt;='جدول الحضور و الغياب'!$E$16),7,IF(AND(AG19&gt;='جدول الحضور و الغياب'!$C$14,AG19&lt;='جدول الحضور و الغياب'!$E$14),3,IF(AND(AG19&gt;='جدول الحضور و الغياب'!$C$12,AG19&lt;='جدول الحضور و الغياب'!$E$12),1,0)))</f>
        <v>0</v>
      </c>
      <c r="CG19" s="67">
        <f>IF(AND(AH19&gt;='جدول الحضور و الغياب'!$C$16,AH19&lt;='جدول الحضور و الغياب'!$E$16),7,IF(AND(AH19&gt;='جدول الحضور و الغياب'!$C$14,AH19&lt;='جدول الحضور و الغياب'!$E$14),3,IF(AND(AH19&gt;='جدول الحضور و الغياب'!$C$12,AH19&lt;='جدول الحضور و الغياب'!$E$12),1,0)))</f>
        <v>0</v>
      </c>
      <c r="CH19" s="67">
        <f>IF(AND(AI19&gt;='جدول الحضور و الغياب'!$C$16,AI19&lt;='جدول الحضور و الغياب'!$E$16),7,IF(AND(AI19&gt;='جدول الحضور و الغياب'!$C$14,AI19&lt;='جدول الحضور و الغياب'!$E$14),3,IF(AND(AI19&gt;='جدول الحضور و الغياب'!$C$12,AI19&lt;='جدول الحضور و الغياب'!$E$12),1,0)))</f>
        <v>0</v>
      </c>
      <c r="CI19" s="67">
        <f>IF(AND(AJ19&gt;='جدول الحضور و الغياب'!$C$16,AJ19&lt;='جدول الحضور و الغياب'!$E$16),7,IF(AND(AJ19&gt;='جدول الحضور و الغياب'!$C$14,AJ19&lt;='جدول الحضور و الغياب'!$E$14),3,IF(AND(AJ19&gt;='جدول الحضور و الغياب'!$C$12,AJ19&lt;='جدول الحضور و الغياب'!$E$12),1,0)))</f>
        <v>0</v>
      </c>
      <c r="CJ19" s="67">
        <f>IF(AND(AK19&gt;='جدول الحضور و الغياب'!$C$16,AK19&lt;='جدول الحضور و الغياب'!$E$16),7,IF(AND(AK19&gt;='جدول الحضور و الغياب'!$C$14,AK19&lt;='جدول الحضور و الغياب'!$E$14),3,IF(AND(AK19&gt;='جدول الحضور و الغياب'!$C$12,AK19&lt;='جدول الحضور و الغياب'!$E$12),1,0)))</f>
        <v>0</v>
      </c>
      <c r="CK19" s="67">
        <f>IF(AND(AL19&gt;='جدول الحضور و الغياب'!$C$16,AL19&lt;='جدول الحضور و الغياب'!$E$16),7,IF(AND(AL19&gt;='جدول الحضور و الغياب'!$C$14,AL19&lt;='جدول الحضور و الغياب'!$E$14),3,IF(AND(AL19&gt;='جدول الحضور و الغياب'!$C$12,AL19&lt;='جدول الحضور و الغياب'!$E$12),1,0)))</f>
        <v>0</v>
      </c>
      <c r="CL19" s="67">
        <f>IF(AND(AM19&gt;='جدول الحضور و الغياب'!$C$16,AM19&lt;='جدول الحضور و الغياب'!$E$16),7,IF(AND(AM19&gt;='جدول الحضور و الغياب'!$C$14,AM19&lt;='جدول الحضور و الغياب'!$E$14),3,IF(AND(AM19&gt;='جدول الحضور و الغياب'!$C$12,AM19&lt;='جدول الحضور و الغياب'!$E$12),1,0)))</f>
        <v>0</v>
      </c>
      <c r="CM19" s="67">
        <f>IF(AND(AN19&gt;='جدول الحضور و الغياب'!$C$16,AN19&lt;='جدول الحضور و الغياب'!$E$16),7,IF(AND(AN19&gt;='جدول الحضور و الغياب'!$C$14,AN19&lt;='جدول الحضور و الغياب'!$E$14),3,IF(AND(AN19&gt;='جدول الحضور و الغياب'!$C$12,AN19&lt;='جدول الحضور و الغياب'!$E$12),1,0)))</f>
        <v>0</v>
      </c>
      <c r="CN19" s="67">
        <f>IF(AND(AO19&gt;='جدول الحضور و الغياب'!$C$16,AO19&lt;='جدول الحضور و الغياب'!$E$16),7,IF(AND(AO19&gt;='جدول الحضور و الغياب'!$C$14,AO19&lt;='جدول الحضور و الغياب'!$E$14),3,IF(AND(AO19&gt;='جدول الحضور و الغياب'!$C$12,AO19&lt;='جدول الحضور و الغياب'!$E$12),1,0)))</f>
        <v>0</v>
      </c>
      <c r="CO19" s="67">
        <f>IF(AND(AP19&gt;='جدول الحضور و الغياب'!$C$16,AP19&lt;='جدول الحضور و الغياب'!$E$16),7,IF(AND(AP19&gt;='جدول الحضور و الغياب'!$C$14,AP19&lt;='جدول الحضور و الغياب'!$E$14),3,IF(AND(AP19&gt;='جدول الحضور و الغياب'!$C$12,AP19&lt;='جدول الحضور و الغياب'!$E$12),1,0)))</f>
        <v>0</v>
      </c>
      <c r="CP19" s="67">
        <f>IF(AND(AQ19&gt;='جدول الحضور و الغياب'!$C$16,AQ19&lt;='جدول الحضور و الغياب'!$E$16),7,IF(AND(AQ19&gt;='جدول الحضور و الغياب'!$C$14,AQ19&lt;='جدول الحضور و الغياب'!$E$14),3,IF(AND(AQ19&gt;='جدول الحضور و الغياب'!$C$12,AQ19&lt;='جدول الحضور و الغياب'!$E$12),1,0)))</f>
        <v>0</v>
      </c>
      <c r="CQ19" s="67">
        <f>IF(AND(AR19&gt;='جدول الحضور و الغياب'!$C$16,AR19&lt;='جدول الحضور و الغياب'!$E$16),7,IF(AND(AR19&gt;='جدول الحضور و الغياب'!$C$14,AR19&lt;='جدول الحضور و الغياب'!$E$14),3,IF(AND(AR19&gt;='جدول الحضور و الغياب'!$C$12,AR19&lt;='جدول الحضور و الغياب'!$E$12),1,0)))</f>
        <v>0</v>
      </c>
      <c r="CR19" s="67">
        <f>IF(AND(AS19&gt;='جدول الحضور و الغياب'!$C$16,AS19&lt;='جدول الحضور و الغياب'!$E$16),7,IF(AND(AS19&gt;='جدول الحضور و الغياب'!$C$14,AS19&lt;='جدول الحضور و الغياب'!$E$14),3,IF(AND(AS19&gt;='جدول الحضور و الغياب'!$C$12,AS19&lt;='جدول الحضور و الغياب'!$E$12),1,0)))</f>
        <v>0</v>
      </c>
      <c r="CS19" s="67">
        <f>IF(AND(AT19&gt;='جدول الحضور و الغياب'!$C$16,AT19&lt;='جدول الحضور و الغياب'!$E$16),7,IF(AND(AT19&gt;='جدول الحضور و الغياب'!$C$14,AT19&lt;='جدول الحضور و الغياب'!$E$14),3,IF(AND(AT19&gt;='جدول الحضور و الغياب'!$C$12,AT19&lt;='جدول الحضور و الغياب'!$E$12),1,0)))</f>
        <v>0</v>
      </c>
      <c r="CT19" s="67">
        <f>IF(AND(AU19&gt;='جدول الحضور و الغياب'!$C$16,AU19&lt;='جدول الحضور و الغياب'!$E$16),7,IF(AND(AU19&gt;='جدول الحضور و الغياب'!$C$14,AU19&lt;='جدول الحضور و الغياب'!$E$14),3,IF(AND(AU19&gt;='جدول الحضور و الغياب'!$C$12,AU19&lt;='جدول الحضور و الغياب'!$E$12),1,0)))</f>
        <v>0</v>
      </c>
      <c r="CU19" s="67">
        <f>IF(AND(AV19&gt;='جدول الحضور و الغياب'!$C$16,AV19&lt;='جدول الحضور و الغياب'!$E$16),7,IF(AND(AV19&gt;='جدول الحضور و الغياب'!$C$14,AV19&lt;='جدول الحضور و الغياب'!$E$14),3,IF(AND(AV19&gt;='جدول الحضور و الغياب'!$C$12,AV19&lt;='جدول الحضور و الغياب'!$E$12),1,0)))</f>
        <v>0</v>
      </c>
      <c r="CV19" s="67">
        <f>IF(AND(AW19&gt;='جدول الحضور و الغياب'!$C$16,AW19&lt;='جدول الحضور و الغياب'!$E$16),7,IF(AND(AW19&gt;='جدول الحضور و الغياب'!$C$14,AW19&lt;='جدول الحضور و الغياب'!$E$14),3,IF(AND(AW19&gt;='جدول الحضور و الغياب'!$C$12,AW19&lt;='جدول الحضور و الغياب'!$E$12),1,0)))</f>
        <v>0</v>
      </c>
      <c r="CW19" s="67">
        <f>IF(AND(AX19&gt;='جدول الحضور و الغياب'!$C$16,AX19&lt;='جدول الحضور و الغياب'!$E$16),7,IF(AND(AX19&gt;='جدول الحضور و الغياب'!$C$14,AX19&lt;='جدول الحضور و الغياب'!$E$14),3,IF(AND(AX19&gt;='جدول الحضور و الغياب'!$C$12,AX19&lt;='جدول الحضور و الغياب'!$E$12),1,0)))</f>
        <v>0</v>
      </c>
      <c r="CX19" s="67">
        <f>IF(AND(AY19&gt;='جدول الحضور و الغياب'!$C$16,AY19&lt;='جدول الحضور و الغياب'!$E$16),7,IF(AND(AY19&gt;='جدول الحضور و الغياب'!$C$14,AY19&lt;='جدول الحضور و الغياب'!$E$14),3,IF(AND(AY19&gt;='جدول الحضور و الغياب'!$C$12,AY19&lt;='جدول الحضور و الغياب'!$E$12),1,0)))</f>
        <v>0</v>
      </c>
    </row>
    <row r="20" spans="1:102" ht="30" customHeight="1">
      <c r="A20" s="80">
        <f>+IF(B20="","",SUBTOTAL(3,B$4:B20))</f>
        <v>17</v>
      </c>
      <c r="B20" s="20" t="s">
        <v>76</v>
      </c>
      <c r="C20" s="20"/>
      <c r="D20" s="21"/>
      <c r="E20" s="23"/>
      <c r="F20" s="23"/>
      <c r="G20" s="24"/>
      <c r="H20" s="24"/>
      <c r="I20" s="2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66">
        <f t="shared" si="0"/>
        <v>0</v>
      </c>
      <c r="AE20" s="77">
        <f t="shared" si="1"/>
        <v>0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74">
        <f t="shared" si="2"/>
        <v>0</v>
      </c>
      <c r="BA20" s="75">
        <f t="shared" si="3"/>
        <v>0</v>
      </c>
      <c r="BB20" s="76">
        <f>C20-(C20/30/'جدول الحضور و الغياب'!$D$5*BA20)</f>
        <v>0</v>
      </c>
      <c r="BT20" s="68">
        <f>IF(AND(T20&gt;='جدول الحضور و الغياب'!$C$28,T20&lt;='جدول الحضور و الغياب'!$E$28),7,IF(AND(T20&gt;='جدول الحضور و الغياب'!$C$26,T20&lt;='جدول الحضور و الغياب'!$E$26),3,IF(AND(T20&gt;='جدول الحضور و الغياب'!$C$24,T20&lt;='جدول الحضور و الغياب'!$E$24),1,0)))</f>
        <v>0</v>
      </c>
      <c r="BU20" s="68">
        <f>IF(AND(U20&gt;='جدول الحضور و الغياب'!$C$28,U20&lt;='جدول الحضور و الغياب'!$E$28),7,IF(AND(U20&gt;='جدول الحضور و الغياب'!$C$26,U20&lt;='جدول الحضور و الغياب'!$E$26),3,IF(AND(U20&gt;='جدول الحضور و الغياب'!$C$24,U20&lt;='جدول الحضور و الغياب'!$E$24),1,0)))</f>
        <v>0</v>
      </c>
      <c r="BV20" s="68">
        <f>IF(AND(V20&gt;='جدول الحضور و الغياب'!$C$28,V20&lt;='جدول الحضور و الغياب'!$E$28),7,IF(AND(V20&gt;='جدول الحضور و الغياب'!$C$26,V20&lt;='جدول الحضور و الغياب'!$E$26),3,IF(AND(V20&gt;='جدول الحضور و الغياب'!$C$24,V20&lt;='جدول الحضور و الغياب'!$E$24),1,0)))</f>
        <v>0</v>
      </c>
      <c r="BW20" s="68">
        <f>IF(AND(W20&gt;='جدول الحضور و الغياب'!$C$28,W20&lt;='جدول الحضور و الغياب'!$E$28),7,IF(AND(W20&gt;='جدول الحضور و الغياب'!$C$26,W20&lt;='جدول الحضور و الغياب'!$E$26),3,IF(AND(W20&gt;='جدول الحضور و الغياب'!$C$24,W20&lt;='جدول الحضور و الغياب'!$E$24),1,0)))</f>
        <v>0</v>
      </c>
      <c r="BX20" s="68">
        <f>IF(AND(X20&gt;='جدول الحضور و الغياب'!$C$28,X20&lt;='جدول الحضور و الغياب'!$E$28),7,IF(AND(X20&gt;='جدول الحضور و الغياب'!$C$26,X20&lt;='جدول الحضور و الغياب'!$E$26),3,IF(AND(X20&gt;='جدول الحضور و الغياب'!$C$24,X20&lt;='جدول الحضور و الغياب'!$E$24),1,0)))</f>
        <v>0</v>
      </c>
      <c r="BY20" s="68">
        <f>IF(AND(Y20&gt;='جدول الحضور و الغياب'!$C$28,Y20&lt;='جدول الحضور و الغياب'!$E$28),7,IF(AND(Y20&gt;='جدول الحضور و الغياب'!$C$26,Y20&lt;='جدول الحضور و الغياب'!$E$26),3,IF(AND(Y20&gt;='جدول الحضور و الغياب'!$C$24,Y20&lt;='جدول الحضور و الغياب'!$E$24),1,0)))</f>
        <v>0</v>
      </c>
      <c r="BZ20" s="68">
        <f>IF(AND(Z20&gt;='جدول الحضور و الغياب'!$C$28,Z20&lt;='جدول الحضور و الغياب'!$E$28),7,IF(AND(Z20&gt;='جدول الحضور و الغياب'!$C$26,Z20&lt;='جدول الحضور و الغياب'!$E$26),3,IF(AND(Z20&gt;='جدول الحضور و الغياب'!$C$24,Z20&lt;='جدول الحضور و الغياب'!$E$24),1,0)))</f>
        <v>0</v>
      </c>
      <c r="CA20" s="68">
        <f>IF(AND(AA20&gt;='جدول الحضور و الغياب'!$C$28,AA20&lt;='جدول الحضور و الغياب'!$E$28),7,IF(AND(AA20&gt;='جدول الحضور و الغياب'!$C$26,AA20&lt;='جدول الحضور و الغياب'!$E$26),3,IF(AND(AA20&gt;='جدول الحضور و الغياب'!$C$24,AA20&lt;='جدول الحضور و الغياب'!$E$24),1,0)))</f>
        <v>0</v>
      </c>
      <c r="CB20" s="68">
        <f>IF(AND(AB20&gt;='جدول الحضور و الغياب'!$C$28,AB20&lt;='جدول الحضور و الغياب'!$E$28),7,IF(AND(AB20&gt;='جدول الحضور و الغياب'!$C$26,AB20&lt;='جدول الحضور و الغياب'!$E$26),3,IF(AND(AB20&gt;='جدول الحضور و الغياب'!$C$24,AB20&lt;='جدول الحضور و الغياب'!$E$24),1,0)))</f>
        <v>0</v>
      </c>
      <c r="CC20" s="68">
        <f>IF(AND(AC20&gt;='جدول الحضور و الغياب'!$C$28,AC20&lt;='جدول الحضور و الغياب'!$E$28),7,IF(AND(AC20&gt;='جدول الحضور و الغياب'!$C$26,AC20&lt;='جدول الحضور و الغياب'!$E$26),3,IF(AND(AC20&gt;='جدول الحضور و الغياب'!$C$24,AC20&lt;='جدول الحضور و الغياب'!$E$24),1,0)))</f>
        <v>0</v>
      </c>
      <c r="CD20" s="15"/>
      <c r="CE20" s="67">
        <f>IF(AND(AF20&gt;='جدول الحضور و الغياب'!$C$16,AF20&lt;='جدول الحضور و الغياب'!$E$16),7,IF(AND(AF20&gt;='جدول الحضور و الغياب'!$C$14,AF20&lt;='جدول الحضور و الغياب'!$E$14),3,IF(AND(AF20&gt;='جدول الحضور و الغياب'!$C$12,AF20&lt;='جدول الحضور و الغياب'!$E$12),1,0)))</f>
        <v>0</v>
      </c>
      <c r="CF20" s="67">
        <f>IF(AND(AG20&gt;='جدول الحضور و الغياب'!$C$16,AG20&lt;='جدول الحضور و الغياب'!$E$16),7,IF(AND(AG20&gt;='جدول الحضور و الغياب'!$C$14,AG20&lt;='جدول الحضور و الغياب'!$E$14),3,IF(AND(AG20&gt;='جدول الحضور و الغياب'!$C$12,AG20&lt;='جدول الحضور و الغياب'!$E$12),1,0)))</f>
        <v>0</v>
      </c>
      <c r="CG20" s="67">
        <f>IF(AND(AH20&gt;='جدول الحضور و الغياب'!$C$16,AH20&lt;='جدول الحضور و الغياب'!$E$16),7,IF(AND(AH20&gt;='جدول الحضور و الغياب'!$C$14,AH20&lt;='جدول الحضور و الغياب'!$E$14),3,IF(AND(AH20&gt;='جدول الحضور و الغياب'!$C$12,AH20&lt;='جدول الحضور و الغياب'!$E$12),1,0)))</f>
        <v>0</v>
      </c>
      <c r="CH20" s="67">
        <f>IF(AND(AI20&gt;='جدول الحضور و الغياب'!$C$16,AI20&lt;='جدول الحضور و الغياب'!$E$16),7,IF(AND(AI20&gt;='جدول الحضور و الغياب'!$C$14,AI20&lt;='جدول الحضور و الغياب'!$E$14),3,IF(AND(AI20&gt;='جدول الحضور و الغياب'!$C$12,AI20&lt;='جدول الحضور و الغياب'!$E$12),1,0)))</f>
        <v>0</v>
      </c>
      <c r="CI20" s="67">
        <f>IF(AND(AJ20&gt;='جدول الحضور و الغياب'!$C$16,AJ20&lt;='جدول الحضور و الغياب'!$E$16),7,IF(AND(AJ20&gt;='جدول الحضور و الغياب'!$C$14,AJ20&lt;='جدول الحضور و الغياب'!$E$14),3,IF(AND(AJ20&gt;='جدول الحضور و الغياب'!$C$12,AJ20&lt;='جدول الحضور و الغياب'!$E$12),1,0)))</f>
        <v>0</v>
      </c>
      <c r="CJ20" s="67">
        <f>IF(AND(AK20&gt;='جدول الحضور و الغياب'!$C$16,AK20&lt;='جدول الحضور و الغياب'!$E$16),7,IF(AND(AK20&gt;='جدول الحضور و الغياب'!$C$14,AK20&lt;='جدول الحضور و الغياب'!$E$14),3,IF(AND(AK20&gt;='جدول الحضور و الغياب'!$C$12,AK20&lt;='جدول الحضور و الغياب'!$E$12),1,0)))</f>
        <v>0</v>
      </c>
      <c r="CK20" s="67">
        <f>IF(AND(AL20&gt;='جدول الحضور و الغياب'!$C$16,AL20&lt;='جدول الحضور و الغياب'!$E$16),7,IF(AND(AL20&gt;='جدول الحضور و الغياب'!$C$14,AL20&lt;='جدول الحضور و الغياب'!$E$14),3,IF(AND(AL20&gt;='جدول الحضور و الغياب'!$C$12,AL20&lt;='جدول الحضور و الغياب'!$E$12),1,0)))</f>
        <v>0</v>
      </c>
      <c r="CL20" s="67">
        <f>IF(AND(AM20&gt;='جدول الحضور و الغياب'!$C$16,AM20&lt;='جدول الحضور و الغياب'!$E$16),7,IF(AND(AM20&gt;='جدول الحضور و الغياب'!$C$14,AM20&lt;='جدول الحضور و الغياب'!$E$14),3,IF(AND(AM20&gt;='جدول الحضور و الغياب'!$C$12,AM20&lt;='جدول الحضور و الغياب'!$E$12),1,0)))</f>
        <v>0</v>
      </c>
      <c r="CM20" s="67">
        <f>IF(AND(AN20&gt;='جدول الحضور و الغياب'!$C$16,AN20&lt;='جدول الحضور و الغياب'!$E$16),7,IF(AND(AN20&gt;='جدول الحضور و الغياب'!$C$14,AN20&lt;='جدول الحضور و الغياب'!$E$14),3,IF(AND(AN20&gt;='جدول الحضور و الغياب'!$C$12,AN20&lt;='جدول الحضور و الغياب'!$E$12),1,0)))</f>
        <v>0</v>
      </c>
      <c r="CN20" s="67">
        <f>IF(AND(AO20&gt;='جدول الحضور و الغياب'!$C$16,AO20&lt;='جدول الحضور و الغياب'!$E$16),7,IF(AND(AO20&gt;='جدول الحضور و الغياب'!$C$14,AO20&lt;='جدول الحضور و الغياب'!$E$14),3,IF(AND(AO20&gt;='جدول الحضور و الغياب'!$C$12,AO20&lt;='جدول الحضور و الغياب'!$E$12),1,0)))</f>
        <v>0</v>
      </c>
      <c r="CO20" s="67">
        <f>IF(AND(AP20&gt;='جدول الحضور و الغياب'!$C$16,AP20&lt;='جدول الحضور و الغياب'!$E$16),7,IF(AND(AP20&gt;='جدول الحضور و الغياب'!$C$14,AP20&lt;='جدول الحضور و الغياب'!$E$14),3,IF(AND(AP20&gt;='جدول الحضور و الغياب'!$C$12,AP20&lt;='جدول الحضور و الغياب'!$E$12),1,0)))</f>
        <v>0</v>
      </c>
      <c r="CP20" s="67">
        <f>IF(AND(AQ20&gt;='جدول الحضور و الغياب'!$C$16,AQ20&lt;='جدول الحضور و الغياب'!$E$16),7,IF(AND(AQ20&gt;='جدول الحضور و الغياب'!$C$14,AQ20&lt;='جدول الحضور و الغياب'!$E$14),3,IF(AND(AQ20&gt;='جدول الحضور و الغياب'!$C$12,AQ20&lt;='جدول الحضور و الغياب'!$E$12),1,0)))</f>
        <v>0</v>
      </c>
      <c r="CQ20" s="67">
        <f>IF(AND(AR20&gt;='جدول الحضور و الغياب'!$C$16,AR20&lt;='جدول الحضور و الغياب'!$E$16),7,IF(AND(AR20&gt;='جدول الحضور و الغياب'!$C$14,AR20&lt;='جدول الحضور و الغياب'!$E$14),3,IF(AND(AR20&gt;='جدول الحضور و الغياب'!$C$12,AR20&lt;='جدول الحضور و الغياب'!$E$12),1,0)))</f>
        <v>0</v>
      </c>
      <c r="CR20" s="67">
        <f>IF(AND(AS20&gt;='جدول الحضور و الغياب'!$C$16,AS20&lt;='جدول الحضور و الغياب'!$E$16),7,IF(AND(AS20&gt;='جدول الحضور و الغياب'!$C$14,AS20&lt;='جدول الحضور و الغياب'!$E$14),3,IF(AND(AS20&gt;='جدول الحضور و الغياب'!$C$12,AS20&lt;='جدول الحضور و الغياب'!$E$12),1,0)))</f>
        <v>0</v>
      </c>
      <c r="CS20" s="67">
        <f>IF(AND(AT20&gt;='جدول الحضور و الغياب'!$C$16,AT20&lt;='جدول الحضور و الغياب'!$E$16),7,IF(AND(AT20&gt;='جدول الحضور و الغياب'!$C$14,AT20&lt;='جدول الحضور و الغياب'!$E$14),3,IF(AND(AT20&gt;='جدول الحضور و الغياب'!$C$12,AT20&lt;='جدول الحضور و الغياب'!$E$12),1,0)))</f>
        <v>0</v>
      </c>
      <c r="CT20" s="67">
        <f>IF(AND(AU20&gt;='جدول الحضور و الغياب'!$C$16,AU20&lt;='جدول الحضور و الغياب'!$E$16),7,IF(AND(AU20&gt;='جدول الحضور و الغياب'!$C$14,AU20&lt;='جدول الحضور و الغياب'!$E$14),3,IF(AND(AU20&gt;='جدول الحضور و الغياب'!$C$12,AU20&lt;='جدول الحضور و الغياب'!$E$12),1,0)))</f>
        <v>0</v>
      </c>
      <c r="CU20" s="67">
        <f>IF(AND(AV20&gt;='جدول الحضور و الغياب'!$C$16,AV20&lt;='جدول الحضور و الغياب'!$E$16),7,IF(AND(AV20&gt;='جدول الحضور و الغياب'!$C$14,AV20&lt;='جدول الحضور و الغياب'!$E$14),3,IF(AND(AV20&gt;='جدول الحضور و الغياب'!$C$12,AV20&lt;='جدول الحضور و الغياب'!$E$12),1,0)))</f>
        <v>0</v>
      </c>
      <c r="CV20" s="67">
        <f>IF(AND(AW20&gt;='جدول الحضور و الغياب'!$C$16,AW20&lt;='جدول الحضور و الغياب'!$E$16),7,IF(AND(AW20&gt;='جدول الحضور و الغياب'!$C$14,AW20&lt;='جدول الحضور و الغياب'!$E$14),3,IF(AND(AW20&gt;='جدول الحضور و الغياب'!$C$12,AW20&lt;='جدول الحضور و الغياب'!$E$12),1,0)))</f>
        <v>0</v>
      </c>
      <c r="CW20" s="67">
        <f>IF(AND(AX20&gt;='جدول الحضور و الغياب'!$C$16,AX20&lt;='جدول الحضور و الغياب'!$E$16),7,IF(AND(AX20&gt;='جدول الحضور و الغياب'!$C$14,AX20&lt;='جدول الحضور و الغياب'!$E$14),3,IF(AND(AX20&gt;='جدول الحضور و الغياب'!$C$12,AX20&lt;='جدول الحضور و الغياب'!$E$12),1,0)))</f>
        <v>0</v>
      </c>
      <c r="CX20" s="67">
        <f>IF(AND(AY20&gt;='جدول الحضور و الغياب'!$C$16,AY20&lt;='جدول الحضور و الغياب'!$E$16),7,IF(AND(AY20&gt;='جدول الحضور و الغياب'!$C$14,AY20&lt;='جدول الحضور و الغياب'!$E$14),3,IF(AND(AY20&gt;='جدول الحضور و الغياب'!$C$12,AY20&lt;='جدول الحضور و الغياب'!$E$12),1,0)))</f>
        <v>0</v>
      </c>
    </row>
    <row r="21" spans="1:102" s="15" customFormat="1" ht="30" customHeight="1" thickBot="1">
      <c r="A21" s="80">
        <f>+IF(B21="","",SUBTOTAL(3,B$4:B21))</f>
        <v>18</v>
      </c>
      <c r="B21" s="20" t="s">
        <v>76</v>
      </c>
      <c r="C21" s="20"/>
      <c r="D21" s="21"/>
      <c r="E21" s="22">
        <v>41554</v>
      </c>
      <c r="F21" s="23"/>
      <c r="G21" s="24"/>
      <c r="H21" s="24"/>
      <c r="I21" s="2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66">
        <f t="shared" si="0"/>
        <v>0</v>
      </c>
      <c r="AE21" s="77">
        <f t="shared" si="1"/>
        <v>0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74">
        <f t="shared" si="2"/>
        <v>0</v>
      </c>
      <c r="BA21" s="75">
        <f t="shared" si="3"/>
        <v>0</v>
      </c>
      <c r="BB21" s="76">
        <f>C21-(C21/30/'جدول الحضور و الغياب'!$D$5*BA21)</f>
        <v>0</v>
      </c>
      <c r="BT21" s="68">
        <f>IF(AND(T21&gt;='جدول الحضور و الغياب'!$C$28,T21&lt;='جدول الحضور و الغياب'!$E$28),7,IF(AND(T21&gt;='جدول الحضور و الغياب'!$C$26,T21&lt;='جدول الحضور و الغياب'!$E$26),3,IF(AND(T21&gt;='جدول الحضور و الغياب'!$C$24,T21&lt;='جدول الحضور و الغياب'!$E$24),1,0)))</f>
        <v>0</v>
      </c>
      <c r="BU21" s="68">
        <f>IF(AND(U21&gt;='جدول الحضور و الغياب'!$C$28,U21&lt;='جدول الحضور و الغياب'!$E$28),7,IF(AND(U21&gt;='جدول الحضور و الغياب'!$C$26,U21&lt;='جدول الحضور و الغياب'!$E$26),3,IF(AND(U21&gt;='جدول الحضور و الغياب'!$C$24,U21&lt;='جدول الحضور و الغياب'!$E$24),1,0)))</f>
        <v>0</v>
      </c>
      <c r="BV21" s="68">
        <f>IF(AND(V21&gt;='جدول الحضور و الغياب'!$C$28,V21&lt;='جدول الحضور و الغياب'!$E$28),7,IF(AND(V21&gt;='جدول الحضور و الغياب'!$C$26,V21&lt;='جدول الحضور و الغياب'!$E$26),3,IF(AND(V21&gt;='جدول الحضور و الغياب'!$C$24,V21&lt;='جدول الحضور و الغياب'!$E$24),1,0)))</f>
        <v>0</v>
      </c>
      <c r="BW21" s="68">
        <f>IF(AND(W21&gt;='جدول الحضور و الغياب'!$C$28,W21&lt;='جدول الحضور و الغياب'!$E$28),7,IF(AND(W21&gt;='جدول الحضور و الغياب'!$C$26,W21&lt;='جدول الحضور و الغياب'!$E$26),3,IF(AND(W21&gt;='جدول الحضور و الغياب'!$C$24,W21&lt;='جدول الحضور و الغياب'!$E$24),1,0)))</f>
        <v>0</v>
      </c>
      <c r="BX21" s="68">
        <f>IF(AND(X21&gt;='جدول الحضور و الغياب'!$C$28,X21&lt;='جدول الحضور و الغياب'!$E$28),7,IF(AND(X21&gt;='جدول الحضور و الغياب'!$C$26,X21&lt;='جدول الحضور و الغياب'!$E$26),3,IF(AND(X21&gt;='جدول الحضور و الغياب'!$C$24,X21&lt;='جدول الحضور و الغياب'!$E$24),1,0)))</f>
        <v>0</v>
      </c>
      <c r="BY21" s="68">
        <f>IF(AND(Y21&gt;='جدول الحضور و الغياب'!$C$28,Y21&lt;='جدول الحضور و الغياب'!$E$28),7,IF(AND(Y21&gt;='جدول الحضور و الغياب'!$C$26,Y21&lt;='جدول الحضور و الغياب'!$E$26),3,IF(AND(Y21&gt;='جدول الحضور و الغياب'!$C$24,Y21&lt;='جدول الحضور و الغياب'!$E$24),1,0)))</f>
        <v>0</v>
      </c>
      <c r="BZ21" s="68">
        <f>IF(AND(Z21&gt;='جدول الحضور و الغياب'!$C$28,Z21&lt;='جدول الحضور و الغياب'!$E$28),7,IF(AND(Z21&gt;='جدول الحضور و الغياب'!$C$26,Z21&lt;='جدول الحضور و الغياب'!$E$26),3,IF(AND(Z21&gt;='جدول الحضور و الغياب'!$C$24,Z21&lt;='جدول الحضور و الغياب'!$E$24),1,0)))</f>
        <v>0</v>
      </c>
      <c r="CA21" s="68">
        <f>IF(AND(AA21&gt;='جدول الحضور و الغياب'!$C$28,AA21&lt;='جدول الحضور و الغياب'!$E$28),7,IF(AND(AA21&gt;='جدول الحضور و الغياب'!$C$26,AA21&lt;='جدول الحضور و الغياب'!$E$26),3,IF(AND(AA21&gt;='جدول الحضور و الغياب'!$C$24,AA21&lt;='جدول الحضور و الغياب'!$E$24),1,0)))</f>
        <v>0</v>
      </c>
      <c r="CB21" s="68">
        <f>IF(AND(AB21&gt;='جدول الحضور و الغياب'!$C$28,AB21&lt;='جدول الحضور و الغياب'!$E$28),7,IF(AND(AB21&gt;='جدول الحضور و الغياب'!$C$26,AB21&lt;='جدول الحضور و الغياب'!$E$26),3,IF(AND(AB21&gt;='جدول الحضور و الغياب'!$C$24,AB21&lt;='جدول الحضور و الغياب'!$E$24),1,0)))</f>
        <v>0</v>
      </c>
      <c r="CC21" s="68">
        <f>IF(AND(AC21&gt;='جدول الحضور و الغياب'!$C$28,AC21&lt;='جدول الحضور و الغياب'!$E$28),7,IF(AND(AC21&gt;='جدول الحضور و الغياب'!$C$26,AC21&lt;='جدول الحضور و الغياب'!$E$26),3,IF(AND(AC21&gt;='جدول الحضور و الغياب'!$C$24,AC21&lt;='جدول الحضور و الغياب'!$E$24),1,0)))</f>
        <v>0</v>
      </c>
      <c r="CE21" s="67">
        <f>IF(AND(AF21&gt;='جدول الحضور و الغياب'!$C$16,AF21&lt;='جدول الحضور و الغياب'!$E$16),7,IF(AND(AF21&gt;='جدول الحضور و الغياب'!$C$14,AF21&lt;='جدول الحضور و الغياب'!$E$14),3,IF(AND(AF21&gt;='جدول الحضور و الغياب'!$C$12,AF21&lt;='جدول الحضور و الغياب'!$E$12),1,0)))</f>
        <v>0</v>
      </c>
      <c r="CF21" s="67">
        <f>IF(AND(AG21&gt;='جدول الحضور و الغياب'!$C$16,AG21&lt;='جدول الحضور و الغياب'!$E$16),7,IF(AND(AG21&gt;='جدول الحضور و الغياب'!$C$14,AG21&lt;='جدول الحضور و الغياب'!$E$14),3,IF(AND(AG21&gt;='جدول الحضور و الغياب'!$C$12,AG21&lt;='جدول الحضور و الغياب'!$E$12),1,0)))</f>
        <v>0</v>
      </c>
      <c r="CG21" s="67">
        <f>IF(AND(AH21&gt;='جدول الحضور و الغياب'!$C$16,AH21&lt;='جدول الحضور و الغياب'!$E$16),7,IF(AND(AH21&gt;='جدول الحضور و الغياب'!$C$14,AH21&lt;='جدول الحضور و الغياب'!$E$14),3,IF(AND(AH21&gt;='جدول الحضور و الغياب'!$C$12,AH21&lt;='جدول الحضور و الغياب'!$E$12),1,0)))</f>
        <v>0</v>
      </c>
      <c r="CH21" s="67">
        <f>IF(AND(AI21&gt;='جدول الحضور و الغياب'!$C$16,AI21&lt;='جدول الحضور و الغياب'!$E$16),7,IF(AND(AI21&gt;='جدول الحضور و الغياب'!$C$14,AI21&lt;='جدول الحضور و الغياب'!$E$14),3,IF(AND(AI21&gt;='جدول الحضور و الغياب'!$C$12,AI21&lt;='جدول الحضور و الغياب'!$E$12),1,0)))</f>
        <v>0</v>
      </c>
      <c r="CI21" s="67">
        <f>IF(AND(AJ21&gt;='جدول الحضور و الغياب'!$C$16,AJ21&lt;='جدول الحضور و الغياب'!$E$16),7,IF(AND(AJ21&gt;='جدول الحضور و الغياب'!$C$14,AJ21&lt;='جدول الحضور و الغياب'!$E$14),3,IF(AND(AJ21&gt;='جدول الحضور و الغياب'!$C$12,AJ21&lt;='جدول الحضور و الغياب'!$E$12),1,0)))</f>
        <v>0</v>
      </c>
      <c r="CJ21" s="67">
        <f>IF(AND(AK21&gt;='جدول الحضور و الغياب'!$C$16,AK21&lt;='جدول الحضور و الغياب'!$E$16),7,IF(AND(AK21&gt;='جدول الحضور و الغياب'!$C$14,AK21&lt;='جدول الحضور و الغياب'!$E$14),3,IF(AND(AK21&gt;='جدول الحضور و الغياب'!$C$12,AK21&lt;='جدول الحضور و الغياب'!$E$12),1,0)))</f>
        <v>0</v>
      </c>
      <c r="CK21" s="67">
        <f>IF(AND(AL21&gt;='جدول الحضور و الغياب'!$C$16,AL21&lt;='جدول الحضور و الغياب'!$E$16),7,IF(AND(AL21&gt;='جدول الحضور و الغياب'!$C$14,AL21&lt;='جدول الحضور و الغياب'!$E$14),3,IF(AND(AL21&gt;='جدول الحضور و الغياب'!$C$12,AL21&lt;='جدول الحضور و الغياب'!$E$12),1,0)))</f>
        <v>0</v>
      </c>
      <c r="CL21" s="67">
        <f>IF(AND(AM21&gt;='جدول الحضور و الغياب'!$C$16,AM21&lt;='جدول الحضور و الغياب'!$E$16),7,IF(AND(AM21&gt;='جدول الحضور و الغياب'!$C$14,AM21&lt;='جدول الحضور و الغياب'!$E$14),3,IF(AND(AM21&gt;='جدول الحضور و الغياب'!$C$12,AM21&lt;='جدول الحضور و الغياب'!$E$12),1,0)))</f>
        <v>0</v>
      </c>
      <c r="CM21" s="67">
        <f>IF(AND(AN21&gt;='جدول الحضور و الغياب'!$C$16,AN21&lt;='جدول الحضور و الغياب'!$E$16),7,IF(AND(AN21&gt;='جدول الحضور و الغياب'!$C$14,AN21&lt;='جدول الحضور و الغياب'!$E$14),3,IF(AND(AN21&gt;='جدول الحضور و الغياب'!$C$12,AN21&lt;='جدول الحضور و الغياب'!$E$12),1,0)))</f>
        <v>0</v>
      </c>
      <c r="CN21" s="67">
        <f>IF(AND(AO21&gt;='جدول الحضور و الغياب'!$C$16,AO21&lt;='جدول الحضور و الغياب'!$E$16),7,IF(AND(AO21&gt;='جدول الحضور و الغياب'!$C$14,AO21&lt;='جدول الحضور و الغياب'!$E$14),3,IF(AND(AO21&gt;='جدول الحضور و الغياب'!$C$12,AO21&lt;='جدول الحضور و الغياب'!$E$12),1,0)))</f>
        <v>0</v>
      </c>
      <c r="CO21" s="67">
        <f>IF(AND(AP21&gt;='جدول الحضور و الغياب'!$C$16,AP21&lt;='جدول الحضور و الغياب'!$E$16),7,IF(AND(AP21&gt;='جدول الحضور و الغياب'!$C$14,AP21&lt;='جدول الحضور و الغياب'!$E$14),3,IF(AND(AP21&gt;='جدول الحضور و الغياب'!$C$12,AP21&lt;='جدول الحضور و الغياب'!$E$12),1,0)))</f>
        <v>0</v>
      </c>
      <c r="CP21" s="67">
        <f>IF(AND(AQ21&gt;='جدول الحضور و الغياب'!$C$16,AQ21&lt;='جدول الحضور و الغياب'!$E$16),7,IF(AND(AQ21&gt;='جدول الحضور و الغياب'!$C$14,AQ21&lt;='جدول الحضور و الغياب'!$E$14),3,IF(AND(AQ21&gt;='جدول الحضور و الغياب'!$C$12,AQ21&lt;='جدول الحضور و الغياب'!$E$12),1,0)))</f>
        <v>0</v>
      </c>
      <c r="CQ21" s="67">
        <f>IF(AND(AR21&gt;='جدول الحضور و الغياب'!$C$16,AR21&lt;='جدول الحضور و الغياب'!$E$16),7,IF(AND(AR21&gt;='جدول الحضور و الغياب'!$C$14,AR21&lt;='جدول الحضور و الغياب'!$E$14),3,IF(AND(AR21&gt;='جدول الحضور و الغياب'!$C$12,AR21&lt;='جدول الحضور و الغياب'!$E$12),1,0)))</f>
        <v>0</v>
      </c>
      <c r="CR21" s="67">
        <f>IF(AND(AS21&gt;='جدول الحضور و الغياب'!$C$16,AS21&lt;='جدول الحضور و الغياب'!$E$16),7,IF(AND(AS21&gt;='جدول الحضور و الغياب'!$C$14,AS21&lt;='جدول الحضور و الغياب'!$E$14),3,IF(AND(AS21&gt;='جدول الحضور و الغياب'!$C$12,AS21&lt;='جدول الحضور و الغياب'!$E$12),1,0)))</f>
        <v>0</v>
      </c>
      <c r="CS21" s="67">
        <f>IF(AND(AT21&gt;='جدول الحضور و الغياب'!$C$16,AT21&lt;='جدول الحضور و الغياب'!$E$16),7,IF(AND(AT21&gt;='جدول الحضور و الغياب'!$C$14,AT21&lt;='جدول الحضور و الغياب'!$E$14),3,IF(AND(AT21&gt;='جدول الحضور و الغياب'!$C$12,AT21&lt;='جدول الحضور و الغياب'!$E$12),1,0)))</f>
        <v>0</v>
      </c>
      <c r="CT21" s="67">
        <f>IF(AND(AU21&gt;='جدول الحضور و الغياب'!$C$16,AU21&lt;='جدول الحضور و الغياب'!$E$16),7,IF(AND(AU21&gt;='جدول الحضور و الغياب'!$C$14,AU21&lt;='جدول الحضور و الغياب'!$E$14),3,IF(AND(AU21&gt;='جدول الحضور و الغياب'!$C$12,AU21&lt;='جدول الحضور و الغياب'!$E$12),1,0)))</f>
        <v>0</v>
      </c>
      <c r="CU21" s="67">
        <f>IF(AND(AV21&gt;='جدول الحضور و الغياب'!$C$16,AV21&lt;='جدول الحضور و الغياب'!$E$16),7,IF(AND(AV21&gt;='جدول الحضور و الغياب'!$C$14,AV21&lt;='جدول الحضور و الغياب'!$E$14),3,IF(AND(AV21&gt;='جدول الحضور و الغياب'!$C$12,AV21&lt;='جدول الحضور و الغياب'!$E$12),1,0)))</f>
        <v>0</v>
      </c>
      <c r="CV21" s="67">
        <f>IF(AND(AW21&gt;='جدول الحضور و الغياب'!$C$16,AW21&lt;='جدول الحضور و الغياب'!$E$16),7,IF(AND(AW21&gt;='جدول الحضور و الغياب'!$C$14,AW21&lt;='جدول الحضور و الغياب'!$E$14),3,IF(AND(AW21&gt;='جدول الحضور و الغياب'!$C$12,AW21&lt;='جدول الحضور و الغياب'!$E$12),1,0)))</f>
        <v>0</v>
      </c>
      <c r="CW21" s="67">
        <f>IF(AND(AX21&gt;='جدول الحضور و الغياب'!$C$16,AX21&lt;='جدول الحضور و الغياب'!$E$16),7,IF(AND(AX21&gt;='جدول الحضور و الغياب'!$C$14,AX21&lt;='جدول الحضور و الغياب'!$E$14),3,IF(AND(AX21&gt;='جدول الحضور و الغياب'!$C$12,AX21&lt;='جدول الحضور و الغياب'!$E$12),1,0)))</f>
        <v>0</v>
      </c>
      <c r="CX21" s="67">
        <f>IF(AND(AY21&gt;='جدول الحضور و الغياب'!$C$16,AY21&lt;='جدول الحضور و الغياب'!$E$16),7,IF(AND(AY21&gt;='جدول الحضور و الغياب'!$C$14,AY21&lt;='جدول الحضور و الغياب'!$E$14),3,IF(AND(AY21&gt;='جدول الحضور و الغياب'!$C$12,AY21&lt;='جدول الحضور و الغياب'!$E$12),1,0)))</f>
        <v>0</v>
      </c>
    </row>
    <row r="22" spans="1:102" s="13" customFormat="1" ht="45.75" customHeight="1">
      <c r="A22" s="80" t="s">
        <v>11</v>
      </c>
      <c r="B22" s="56" t="s">
        <v>12</v>
      </c>
      <c r="C22" s="56" t="s">
        <v>24</v>
      </c>
      <c r="D22" s="57" t="s">
        <v>13</v>
      </c>
      <c r="E22" s="57" t="s">
        <v>14</v>
      </c>
      <c r="F22" s="57" t="s">
        <v>14</v>
      </c>
      <c r="G22" s="57" t="s">
        <v>15</v>
      </c>
      <c r="H22" s="57" t="s">
        <v>15</v>
      </c>
      <c r="I22" s="57" t="s">
        <v>15</v>
      </c>
      <c r="J22" s="58" t="s">
        <v>16</v>
      </c>
      <c r="K22" s="58" t="s">
        <v>17</v>
      </c>
      <c r="L22" s="58" t="s">
        <v>32</v>
      </c>
      <c r="M22" s="58" t="s">
        <v>33</v>
      </c>
      <c r="N22" s="58" t="s">
        <v>34</v>
      </c>
      <c r="O22" s="58" t="s">
        <v>35</v>
      </c>
      <c r="P22" s="58" t="s">
        <v>36</v>
      </c>
      <c r="Q22" s="58" t="s">
        <v>37</v>
      </c>
      <c r="R22" s="58" t="s">
        <v>38</v>
      </c>
      <c r="S22" s="58" t="s">
        <v>39</v>
      </c>
      <c r="T22" s="58" t="s">
        <v>40</v>
      </c>
      <c r="U22" s="58" t="s">
        <v>41</v>
      </c>
      <c r="V22" s="58" t="s">
        <v>42</v>
      </c>
      <c r="W22" s="58" t="s">
        <v>43</v>
      </c>
      <c r="X22" s="58" t="s">
        <v>44</v>
      </c>
      <c r="Y22" s="58" t="s">
        <v>45</v>
      </c>
      <c r="Z22" s="58" t="s">
        <v>46</v>
      </c>
      <c r="AA22" s="58" t="s">
        <v>47</v>
      </c>
      <c r="AB22" s="58" t="s">
        <v>48</v>
      </c>
      <c r="AC22" s="58" t="s">
        <v>49</v>
      </c>
      <c r="AD22" s="58" t="s">
        <v>50</v>
      </c>
      <c r="AE22" s="58" t="s">
        <v>51</v>
      </c>
      <c r="AF22" s="59" t="s">
        <v>18</v>
      </c>
      <c r="AG22" s="59" t="s">
        <v>19</v>
      </c>
      <c r="AH22" s="59" t="s">
        <v>20</v>
      </c>
      <c r="AI22" s="59" t="s">
        <v>21</v>
      </c>
      <c r="AJ22" s="59" t="s">
        <v>56</v>
      </c>
      <c r="AK22" s="59" t="s">
        <v>57</v>
      </c>
      <c r="AL22" s="59" t="s">
        <v>58</v>
      </c>
      <c r="AM22" s="59" t="s">
        <v>59</v>
      </c>
      <c r="AN22" s="59" t="s">
        <v>60</v>
      </c>
      <c r="AO22" s="59" t="s">
        <v>61</v>
      </c>
      <c r="AP22" s="59" t="s">
        <v>64</v>
      </c>
      <c r="AQ22" s="59" t="s">
        <v>65</v>
      </c>
      <c r="AR22" s="59" t="s">
        <v>66</v>
      </c>
      <c r="AS22" s="59" t="s">
        <v>67</v>
      </c>
      <c r="AT22" s="59" t="s">
        <v>68</v>
      </c>
      <c r="AU22" s="59" t="s">
        <v>69</v>
      </c>
      <c r="AV22" s="59" t="s">
        <v>70</v>
      </c>
      <c r="AW22" s="59" t="s">
        <v>71</v>
      </c>
      <c r="AX22" s="59" t="s">
        <v>72</v>
      </c>
      <c r="AY22" s="59" t="s">
        <v>73</v>
      </c>
      <c r="AZ22" s="71" t="s">
        <v>74</v>
      </c>
      <c r="BA22" s="69" t="s">
        <v>75</v>
      </c>
      <c r="BB22" s="60" t="s">
        <v>27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T22" s="145" t="s">
        <v>62</v>
      </c>
      <c r="BU22" s="145"/>
      <c r="BV22" s="145"/>
      <c r="BW22" s="145"/>
      <c r="BX22" s="145"/>
      <c r="BY22" s="145"/>
      <c r="BZ22" s="145"/>
      <c r="CA22" s="145"/>
      <c r="CB22" s="145"/>
      <c r="CC22" s="145"/>
      <c r="CE22" s="146" t="s">
        <v>63</v>
      </c>
      <c r="CF22" s="146"/>
      <c r="CG22" s="146"/>
      <c r="CH22" s="146"/>
      <c r="CI22" s="146"/>
      <c r="CJ22" s="146"/>
      <c r="CK22" s="146"/>
      <c r="CL22" s="146"/>
      <c r="CM22" s="146"/>
      <c r="CN22" s="146"/>
      <c r="CO22" s="146" t="s">
        <v>63</v>
      </c>
      <c r="CP22" s="146"/>
      <c r="CQ22" s="146"/>
      <c r="CR22" s="146"/>
      <c r="CS22" s="146"/>
      <c r="CT22" s="146"/>
      <c r="CU22" s="146"/>
      <c r="CV22" s="146"/>
      <c r="CW22" s="146"/>
      <c r="CX22" s="146"/>
    </row>
    <row r="23" spans="1:102" s="15" customFormat="1" ht="39.75" customHeight="1">
      <c r="A23" s="80">
        <f>+IF(B23="","",SUBTOTAL(3,B$4:B23))-1</f>
        <v>19</v>
      </c>
      <c r="B23" s="20" t="s">
        <v>25</v>
      </c>
      <c r="C23" s="20">
        <v>300</v>
      </c>
      <c r="D23" s="21"/>
      <c r="E23" s="22"/>
      <c r="F23" s="23"/>
      <c r="G23" s="24"/>
      <c r="H23" s="24"/>
      <c r="I23" s="24"/>
      <c r="J23" s="43" t="s">
        <v>31</v>
      </c>
      <c r="K23" s="43" t="s">
        <v>52</v>
      </c>
      <c r="L23" s="43"/>
      <c r="M23" s="43" t="s">
        <v>53</v>
      </c>
      <c r="N23" s="43" t="s">
        <v>54</v>
      </c>
      <c r="O23" s="43"/>
      <c r="P23" s="43"/>
      <c r="Q23" s="43" t="s">
        <v>55</v>
      </c>
      <c r="R23" s="43"/>
      <c r="S23" s="43"/>
      <c r="T23" s="53">
        <v>0.64097222222222217</v>
      </c>
      <c r="U23" s="53">
        <v>0.64097222222222217</v>
      </c>
      <c r="V23" s="53">
        <v>0.64097222222222217</v>
      </c>
      <c r="W23" s="53">
        <v>0.64097222222222217</v>
      </c>
      <c r="X23" s="53"/>
      <c r="Y23" s="53"/>
      <c r="Z23" s="53">
        <v>0.64097222222222217</v>
      </c>
      <c r="AA23" s="53">
        <v>0.64097222222222217</v>
      </c>
      <c r="AB23" s="53">
        <v>0.64097222222222217</v>
      </c>
      <c r="AC23" s="53">
        <v>0.64097222222222217</v>
      </c>
      <c r="AD23" s="66">
        <f>SUM(IF(J23&gt;0,7),IF(K23&gt;0,7),IF(L23&gt;0,7),IF(M23&gt;0,7),IF(N23&gt;0,7),IF(O23&gt;0,7),IF(P23&gt;0,7),IF(Q23&gt;0,7),IF(R23&gt;0,7),IF(S23&gt;0,7))</f>
        <v>35</v>
      </c>
      <c r="AE23" s="77">
        <f>SUM(BT23:CC23)</f>
        <v>8</v>
      </c>
      <c r="AF23" s="53">
        <v>0.3979166666666667</v>
      </c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>
        <v>0.41875000000000001</v>
      </c>
      <c r="AR23" s="53">
        <v>0.40972222222222227</v>
      </c>
      <c r="AS23" s="53"/>
      <c r="AT23" s="53"/>
      <c r="AU23" s="53"/>
      <c r="AV23" s="53"/>
      <c r="AW23" s="53"/>
      <c r="AX23" s="53"/>
      <c r="AY23" s="53">
        <v>0.39861111111111108</v>
      </c>
      <c r="AZ23" s="74">
        <f>SUM(CE23:CX23)</f>
        <v>16</v>
      </c>
      <c r="BA23" s="75">
        <f>SUM(AZ23,AD23:AE23)</f>
        <v>59</v>
      </c>
      <c r="BB23" s="76">
        <f>C23-(C23/30/'جدول الحضور و الغياب'!$D$5*BA23)</f>
        <v>215.71428571428572</v>
      </c>
      <c r="BC23" s="16"/>
      <c r="BD23" s="16"/>
      <c r="BE23" s="16"/>
      <c r="BF23" s="16"/>
      <c r="BG23" s="16"/>
      <c r="BT23" s="68">
        <f>IF(AND(T23&gt;='جدول الحضور و الغياب'!$C$28,T23&lt;='جدول الحضور و الغياب'!$E$28),7,IF(AND(T23&gt;='جدول الحضور و الغياب'!$C$26,T23&lt;='جدول الحضور و الغياب'!$E$26),3,IF(AND(T23&gt;='جدول الحضور و الغياب'!$C$24,T23&lt;='جدول الحضور و الغياب'!$E$24),1,0)))</f>
        <v>1</v>
      </c>
      <c r="BU23" s="68">
        <f>IF(AND(U23&gt;='جدول الحضور و الغياب'!$C$28,U23&lt;='جدول الحضور و الغياب'!$E$28),7,IF(AND(U23&gt;='جدول الحضور و الغياب'!$C$26,U23&lt;='جدول الحضور و الغياب'!$E$26),3,IF(AND(U23&gt;='جدول الحضور و الغياب'!$C$24,U23&lt;='جدول الحضور و الغياب'!$E$24),1,0)))</f>
        <v>1</v>
      </c>
      <c r="BV23" s="68">
        <f>IF(AND(V23&gt;='جدول الحضور و الغياب'!$C$28,V23&lt;='جدول الحضور و الغياب'!$E$28),7,IF(AND(V23&gt;='جدول الحضور و الغياب'!$C$26,V23&lt;='جدول الحضور و الغياب'!$E$26),3,IF(AND(V23&gt;='جدول الحضور و الغياب'!$C$24,V23&lt;='جدول الحضور و الغياب'!$E$24),1,0)))</f>
        <v>1</v>
      </c>
      <c r="BW23" s="68">
        <f>IF(AND(W23&gt;='جدول الحضور و الغياب'!$C$28,W23&lt;='جدول الحضور و الغياب'!$E$28),7,IF(AND(W23&gt;='جدول الحضور و الغياب'!$C$26,W23&lt;='جدول الحضور و الغياب'!$E$26),3,IF(AND(W23&gt;='جدول الحضور و الغياب'!$C$24,W23&lt;='جدول الحضور و الغياب'!$E$24),1,0)))</f>
        <v>1</v>
      </c>
      <c r="BX23" s="68">
        <f>IF(AND(X23&gt;='جدول الحضور و الغياب'!$C$28,X23&lt;='جدول الحضور و الغياب'!$E$28),7,IF(AND(X23&gt;='جدول الحضور و الغياب'!$C$26,X23&lt;='جدول الحضور و الغياب'!$E$26),3,IF(AND(X23&gt;='جدول الحضور و الغياب'!$C$24,X23&lt;='جدول الحضور و الغياب'!$E$24),1,0)))</f>
        <v>0</v>
      </c>
      <c r="BY23" s="68">
        <f>IF(AND(Y23&gt;='جدول الحضور و الغياب'!$C$28,Y23&lt;='جدول الحضور و الغياب'!$E$28),7,IF(AND(Y23&gt;='جدول الحضور و الغياب'!$C$26,Y23&lt;='جدول الحضور و الغياب'!$E$26),3,IF(AND(Y23&gt;='جدول الحضور و الغياب'!$C$24,Y23&lt;='جدول الحضور و الغياب'!$E$24),1,0)))</f>
        <v>0</v>
      </c>
      <c r="BZ23" s="68">
        <f>IF(AND(Z23&gt;='جدول الحضور و الغياب'!$C$28,Z23&lt;='جدول الحضور و الغياب'!$E$28),7,IF(AND(Z23&gt;='جدول الحضور و الغياب'!$C$26,Z23&lt;='جدول الحضور و الغياب'!$E$26),3,IF(AND(Z23&gt;='جدول الحضور و الغياب'!$C$24,Z23&lt;='جدول الحضور و الغياب'!$E$24),1,0)))</f>
        <v>1</v>
      </c>
      <c r="CA23" s="68">
        <f>IF(AND(AA23&gt;='جدول الحضور و الغياب'!$C$28,AA23&lt;='جدول الحضور و الغياب'!$E$28),7,IF(AND(AA23&gt;='جدول الحضور و الغياب'!$C$26,AA23&lt;='جدول الحضور و الغياب'!$E$26),3,IF(AND(AA23&gt;='جدول الحضور و الغياب'!$C$24,AA23&lt;='جدول الحضور و الغياب'!$E$24),1,0)))</f>
        <v>1</v>
      </c>
      <c r="CB23" s="68">
        <f>IF(AND(AB23&gt;='جدول الحضور و الغياب'!$C$28,AB23&lt;='جدول الحضور و الغياب'!$E$28),7,IF(AND(AB23&gt;='جدول الحضور و الغياب'!$C$26,AB23&lt;='جدول الحضور و الغياب'!$E$26),3,IF(AND(AB23&gt;='جدول الحضور و الغياب'!$C$24,AB23&lt;='جدول الحضور و الغياب'!$E$24),1,0)))</f>
        <v>1</v>
      </c>
      <c r="CC23" s="68">
        <f>IF(AND(AC23&gt;='جدول الحضور و الغياب'!$C$28,AC23&lt;='جدول الحضور و الغياب'!$E$28),7,IF(AND(AC23&gt;='جدول الحضور و الغياب'!$C$26,AC23&lt;='جدول الحضور و الغياب'!$E$26),3,IF(AND(AC23&gt;='جدول الحضور و الغياب'!$C$24,AC23&lt;='جدول الحضور و الغياب'!$E$24),1,0)))</f>
        <v>1</v>
      </c>
      <c r="CE23" s="67">
        <f>IF(AND(AF23&gt;='جدول الحضور و الغياب'!$C$16,AF23&lt;='جدول الحضور و الغياب'!$E$16),7,IF(AND(AF23&gt;='جدول الحضور و الغياب'!$C$14,AF23&lt;='جدول الحضور و الغياب'!$E$14),3,IF(AND(AF23&gt;='جدول الحضور و الغياب'!$C$12,AF23&lt;='جدول الحضور و الغياب'!$E$12),1,0)))</f>
        <v>3</v>
      </c>
      <c r="CF23" s="67">
        <f>IF(AND(AG23&gt;='جدول الحضور و الغياب'!$C$16,AG23&lt;='جدول الحضور و الغياب'!$E$16),7,IF(AND(AG23&gt;='جدول الحضور و الغياب'!$C$14,AG23&lt;='جدول الحضور و الغياب'!$E$14),3,IF(AND(AG23&gt;='جدول الحضور و الغياب'!$C$12,AG23&lt;='جدول الحضور و الغياب'!$E$12),1,0)))</f>
        <v>0</v>
      </c>
      <c r="CG23" s="67">
        <f>IF(AND(AH23&gt;='جدول الحضور و الغياب'!$C$16,AH23&lt;='جدول الحضور و الغياب'!$E$16),7,IF(AND(AH23&gt;='جدول الحضور و الغياب'!$C$14,AH23&lt;='جدول الحضور و الغياب'!$E$14),3,IF(AND(AH23&gt;='جدول الحضور و الغياب'!$C$12,AH23&lt;='جدول الحضور و الغياب'!$E$12),1,0)))</f>
        <v>0</v>
      </c>
      <c r="CH23" s="67">
        <f>IF(AND(AI23&gt;='جدول الحضور و الغياب'!$C$16,AI23&lt;='جدول الحضور و الغياب'!$E$16),7,IF(AND(AI23&gt;='جدول الحضور و الغياب'!$C$14,AI23&lt;='جدول الحضور و الغياب'!$E$14),3,IF(AND(AI23&gt;='جدول الحضور و الغياب'!$C$12,AI23&lt;='جدول الحضور و الغياب'!$E$12),1,0)))</f>
        <v>0</v>
      </c>
      <c r="CI23" s="67">
        <f>IF(AND(AJ23&gt;='جدول الحضور و الغياب'!$C$16,AJ23&lt;='جدول الحضور و الغياب'!$E$16),7,IF(AND(AJ23&gt;='جدول الحضور و الغياب'!$C$14,AJ23&lt;='جدول الحضور و الغياب'!$E$14),3,IF(AND(AJ23&gt;='جدول الحضور و الغياب'!$C$12,AJ23&lt;='جدول الحضور و الغياب'!$E$12),1,0)))</f>
        <v>0</v>
      </c>
      <c r="CJ23" s="67">
        <f>IF(AND(AK23&gt;='جدول الحضور و الغياب'!$C$16,AK23&lt;='جدول الحضور و الغياب'!$E$16),7,IF(AND(AK23&gt;='جدول الحضور و الغياب'!$C$14,AK23&lt;='جدول الحضور و الغياب'!$E$14),3,IF(AND(AK23&gt;='جدول الحضور و الغياب'!$C$12,AK23&lt;='جدول الحضور و الغياب'!$E$12),1,0)))</f>
        <v>0</v>
      </c>
      <c r="CK23" s="67">
        <f>IF(AND(AL23&gt;='جدول الحضور و الغياب'!$C$16,AL23&lt;='جدول الحضور و الغياب'!$E$16),7,IF(AND(AL23&gt;='جدول الحضور و الغياب'!$C$14,AL23&lt;='جدول الحضور و الغياب'!$E$14),3,IF(AND(AL23&gt;='جدول الحضور و الغياب'!$C$12,AL23&lt;='جدول الحضور و الغياب'!$E$12),1,0)))</f>
        <v>0</v>
      </c>
      <c r="CL23" s="67">
        <f>IF(AND(AM23&gt;='جدول الحضور و الغياب'!$C$16,AM23&lt;='جدول الحضور و الغياب'!$E$16),7,IF(AND(AM23&gt;='جدول الحضور و الغياب'!$C$14,AM23&lt;='جدول الحضور و الغياب'!$E$14),3,IF(AND(AM23&gt;='جدول الحضور و الغياب'!$C$12,AM23&lt;='جدول الحضور و الغياب'!$E$12),1,0)))</f>
        <v>0</v>
      </c>
      <c r="CM23" s="67">
        <f>IF(AND(AN23&gt;='جدول الحضور و الغياب'!$C$16,AN23&lt;='جدول الحضور و الغياب'!$E$16),7,IF(AND(AN23&gt;='جدول الحضور و الغياب'!$C$14,AN23&lt;='جدول الحضور و الغياب'!$E$14),3,IF(AND(AN23&gt;='جدول الحضور و الغياب'!$C$12,AN23&lt;='جدول الحضور و الغياب'!$E$12),1,0)))</f>
        <v>0</v>
      </c>
      <c r="CN23" s="67">
        <f>IF(AND(AO23&gt;='جدول الحضور و الغياب'!$C$16,AO23&lt;='جدول الحضور و الغياب'!$E$16),7,IF(AND(AO23&gt;='جدول الحضور و الغياب'!$C$14,AO23&lt;='جدول الحضور و الغياب'!$E$14),3,IF(AND(AO23&gt;='جدول الحضور و الغياب'!$C$12,AO23&lt;='جدول الحضور و الغياب'!$E$12),1,0)))</f>
        <v>0</v>
      </c>
      <c r="CO23" s="67">
        <f>IF(AND(AP23&gt;='جدول الحضور و الغياب'!$C$16,AP23&lt;='جدول الحضور و الغياب'!$E$16),7,IF(AND(AP23&gt;='جدول الحضور و الغياب'!$C$14,AP23&lt;='جدول الحضور و الغياب'!$E$14),3,IF(AND(AP23&gt;='جدول الحضور و الغياب'!$C$12,AP23&lt;='جدول الحضور و الغياب'!$E$12),1,0)))</f>
        <v>0</v>
      </c>
      <c r="CP23" s="67">
        <f>IF(AND(AQ23&gt;='جدول الحضور و الغياب'!$C$16,AQ23&lt;='جدول الحضور و الغياب'!$E$16),7,IF(AND(AQ23&gt;='جدول الحضور و الغياب'!$C$14,AQ23&lt;='جدول الحضور و الغياب'!$E$14),3,IF(AND(AQ23&gt;='جدول الحضور و الغياب'!$C$12,AQ23&lt;='جدول الحضور و الغياب'!$E$12),1,0)))</f>
        <v>7</v>
      </c>
      <c r="CQ23" s="67">
        <f>IF(AND(AR23&gt;='جدول الحضور و الغياب'!$C$16,AR23&lt;='جدول الحضور و الغياب'!$E$16),7,IF(AND(AR23&gt;='جدول الحضور و الغياب'!$C$14,AR23&lt;='جدول الحضور و الغياب'!$E$14),3,IF(AND(AR23&gt;='جدول الحضور و الغياب'!$C$12,AR23&lt;='جدول الحضور و الغياب'!$E$12),1,0)))</f>
        <v>3</v>
      </c>
      <c r="CR23" s="67">
        <f>IF(AND(AS23&gt;='جدول الحضور و الغياب'!$C$16,AS23&lt;='جدول الحضور و الغياب'!$E$16),7,IF(AND(AS23&gt;='جدول الحضور و الغياب'!$C$14,AS23&lt;='جدول الحضور و الغياب'!$E$14),3,IF(AND(AS23&gt;='جدول الحضور و الغياب'!$C$12,AS23&lt;='جدول الحضور و الغياب'!$E$12),1,0)))</f>
        <v>0</v>
      </c>
      <c r="CS23" s="67">
        <f>IF(AND(AT23&gt;='جدول الحضور و الغياب'!$C$16,AT23&lt;='جدول الحضور و الغياب'!$E$16),7,IF(AND(AT23&gt;='جدول الحضور و الغياب'!$C$14,AT23&lt;='جدول الحضور و الغياب'!$E$14),3,IF(AND(AT23&gt;='جدول الحضور و الغياب'!$C$12,AT23&lt;='جدول الحضور و الغياب'!$E$12),1,0)))</f>
        <v>0</v>
      </c>
      <c r="CT23" s="67">
        <f>IF(AND(AU23&gt;='جدول الحضور و الغياب'!$C$16,AU23&lt;='جدول الحضور و الغياب'!$E$16),7,IF(AND(AU23&gt;='جدول الحضور و الغياب'!$C$14,AU23&lt;='جدول الحضور و الغياب'!$E$14),3,IF(AND(AU23&gt;='جدول الحضور و الغياب'!$C$12,AU23&lt;='جدول الحضور و الغياب'!$E$12),1,0)))</f>
        <v>0</v>
      </c>
      <c r="CU23" s="67">
        <f>IF(AND(AV23&gt;='جدول الحضور و الغياب'!$C$16,AV23&lt;='جدول الحضور و الغياب'!$E$16),7,IF(AND(AV23&gt;='جدول الحضور و الغياب'!$C$14,AV23&lt;='جدول الحضور و الغياب'!$E$14),3,IF(AND(AV23&gt;='جدول الحضور و الغياب'!$C$12,AV23&lt;='جدول الحضور و الغياب'!$E$12),1,0)))</f>
        <v>0</v>
      </c>
      <c r="CV23" s="67">
        <f>IF(AND(AW23&gt;='جدول الحضور و الغياب'!$C$16,AW23&lt;='جدول الحضور و الغياب'!$E$16),7,IF(AND(AW23&gt;='جدول الحضور و الغياب'!$C$14,AW23&lt;='جدول الحضور و الغياب'!$E$14),3,IF(AND(AW23&gt;='جدول الحضور و الغياب'!$C$12,AW23&lt;='جدول الحضور و الغياب'!$E$12),1,0)))</f>
        <v>0</v>
      </c>
      <c r="CW23" s="67">
        <f>IF(AND(AX23&gt;='جدول الحضور و الغياب'!$C$16,AX23&lt;='جدول الحضور و الغياب'!$E$16),7,IF(AND(AX23&gt;='جدول الحضور و الغياب'!$C$14,AX23&lt;='جدول الحضور و الغياب'!$E$14),3,IF(AND(AX23&gt;='جدول الحضور و الغياب'!$C$12,AX23&lt;='جدول الحضور و الغياب'!$E$12),1,0)))</f>
        <v>0</v>
      </c>
      <c r="CX23" s="67">
        <f>IF(AND(AY23&gt;='جدول الحضور و الغياب'!$C$16,AY23&lt;='جدول الحضور و الغياب'!$E$16),7,IF(AND(AY23&gt;='جدول الحضور و الغياب'!$C$14,AY23&lt;='جدول الحضور و الغياب'!$E$14),3,IF(AND(AY23&gt;='جدول الحضور و الغياب'!$C$12,AY23&lt;='جدول الحضور و الغياب'!$E$12),1,0)))</f>
        <v>3</v>
      </c>
    </row>
    <row r="24" spans="1:102" ht="30" customHeight="1">
      <c r="A24" s="80">
        <f>+IF(B24="","",SUBTOTAL(3,B$4:B24))-1</f>
        <v>20</v>
      </c>
      <c r="B24" s="20" t="s">
        <v>76</v>
      </c>
      <c r="C24" s="20"/>
      <c r="D24" s="21"/>
      <c r="E24" s="22"/>
      <c r="F24" s="23"/>
      <c r="G24" s="24"/>
      <c r="H24" s="24"/>
      <c r="I24" s="2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78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74">
        <f t="shared" si="2"/>
        <v>0</v>
      </c>
      <c r="BA24" s="75">
        <f t="shared" si="3"/>
        <v>0</v>
      </c>
      <c r="BB24" s="76">
        <f>C24-(C24/30/'جدول الحضور و الغياب'!$D$5*BA24)</f>
        <v>0</v>
      </c>
      <c r="BT24" s="68">
        <f>IF(AND(T24&gt;='جدول الحضور و الغياب'!$C$28,T24&lt;='جدول الحضور و الغياب'!$E$28),7,IF(AND(T24&gt;='جدول الحضور و الغياب'!$C$26,T24&lt;='جدول الحضور و الغياب'!$E$26),3,IF(AND(T24&gt;='جدول الحضور و الغياب'!$C$24,T24&lt;='جدول الحضور و الغياب'!$E$24),1,0)))</f>
        <v>0</v>
      </c>
      <c r="BU24" s="68">
        <f>IF(AND(U24&gt;='جدول الحضور و الغياب'!$C$28,U24&lt;='جدول الحضور و الغياب'!$E$28),7,IF(AND(U24&gt;='جدول الحضور و الغياب'!$C$26,U24&lt;='جدول الحضور و الغياب'!$E$26),3,IF(AND(U24&gt;='جدول الحضور و الغياب'!$C$24,U24&lt;='جدول الحضور و الغياب'!$E$24),1,0)))</f>
        <v>0</v>
      </c>
      <c r="BV24" s="68">
        <f>IF(AND(V24&gt;='جدول الحضور و الغياب'!$C$28,V24&lt;='جدول الحضور و الغياب'!$E$28),7,IF(AND(V24&gt;='جدول الحضور و الغياب'!$C$26,V24&lt;='جدول الحضور و الغياب'!$E$26),3,IF(AND(V24&gt;='جدول الحضور و الغياب'!$C$24,V24&lt;='جدول الحضور و الغياب'!$E$24),1,0)))</f>
        <v>0</v>
      </c>
      <c r="BW24" s="68">
        <f>IF(AND(W24&gt;='جدول الحضور و الغياب'!$C$28,W24&lt;='جدول الحضور و الغياب'!$E$28),7,IF(AND(W24&gt;='جدول الحضور و الغياب'!$C$26,W24&lt;='جدول الحضور و الغياب'!$E$26),3,IF(AND(W24&gt;='جدول الحضور و الغياب'!$C$24,W24&lt;='جدول الحضور و الغياب'!$E$24),1,0)))</f>
        <v>0</v>
      </c>
      <c r="BX24" s="68">
        <f>IF(AND(X24&gt;='جدول الحضور و الغياب'!$C$28,X24&lt;='جدول الحضور و الغياب'!$E$28),7,IF(AND(X24&gt;='جدول الحضور و الغياب'!$C$26,X24&lt;='جدول الحضور و الغياب'!$E$26),3,IF(AND(X24&gt;='جدول الحضور و الغياب'!$C$24,X24&lt;='جدول الحضور و الغياب'!$E$24),1,0)))</f>
        <v>0</v>
      </c>
      <c r="BY24" s="68">
        <f>IF(AND(Y24&gt;='جدول الحضور و الغياب'!$C$28,Y24&lt;='جدول الحضور و الغياب'!$E$28),7,IF(AND(Y24&gt;='جدول الحضور و الغياب'!$C$26,Y24&lt;='جدول الحضور و الغياب'!$E$26),3,IF(AND(Y24&gt;='جدول الحضور و الغياب'!$C$24,Y24&lt;='جدول الحضور و الغياب'!$E$24),1,0)))</f>
        <v>0</v>
      </c>
      <c r="BZ24" s="68">
        <f>IF(AND(Z24&gt;='جدول الحضور و الغياب'!$C$28,Z24&lt;='جدول الحضور و الغياب'!$E$28),7,IF(AND(Z24&gt;='جدول الحضور و الغياب'!$C$26,Z24&lt;='جدول الحضور و الغياب'!$E$26),3,IF(AND(Z24&gt;='جدول الحضور و الغياب'!$C$24,Z24&lt;='جدول الحضور و الغياب'!$E$24),1,0)))</f>
        <v>0</v>
      </c>
      <c r="CA24" s="68">
        <f>IF(AND(AA24&gt;='جدول الحضور و الغياب'!$C$28,AA24&lt;='جدول الحضور و الغياب'!$E$28),7,IF(AND(AA24&gt;='جدول الحضور و الغياب'!$C$26,AA24&lt;='جدول الحضور و الغياب'!$E$26),3,IF(AND(AA24&gt;='جدول الحضور و الغياب'!$C$24,AA24&lt;='جدول الحضور و الغياب'!$E$24),1,0)))</f>
        <v>0</v>
      </c>
      <c r="CB24" s="68">
        <f>IF(AND(AB24&gt;='جدول الحضور و الغياب'!$C$28,AB24&lt;='جدول الحضور و الغياب'!$E$28),7,IF(AND(AB24&gt;='جدول الحضور و الغياب'!$C$26,AB24&lt;='جدول الحضور و الغياب'!$E$26),3,IF(AND(AB24&gt;='جدول الحضور و الغياب'!$C$24,AB24&lt;='جدول الحضور و الغياب'!$E$24),1,0)))</f>
        <v>0</v>
      </c>
      <c r="CC24" s="68">
        <f>IF(AND(AC24&gt;='جدول الحضور و الغياب'!$C$28,AC24&lt;='جدول الحضور و الغياب'!$E$28),7,IF(AND(AC24&gt;='جدول الحضور و الغياب'!$C$26,AC24&lt;='جدول الحضور و الغياب'!$E$26),3,IF(AND(AC24&gt;='جدول الحضور و الغياب'!$C$24,AC24&lt;='جدول الحضور و الغياب'!$E$24),1,0)))</f>
        <v>0</v>
      </c>
      <c r="CD24" s="15"/>
      <c r="CE24" s="67">
        <f>IF(AND(AF24&gt;='جدول الحضور و الغياب'!$C$16,AF24&lt;='جدول الحضور و الغياب'!$E$16),7,IF(AND(AF24&gt;='جدول الحضور و الغياب'!$C$14,AF24&lt;='جدول الحضور و الغياب'!$E$14),3,IF(AND(AF24&gt;='جدول الحضور و الغياب'!$C$12,AF24&lt;='جدول الحضور و الغياب'!$E$12),1,0)))</f>
        <v>0</v>
      </c>
      <c r="CF24" s="67">
        <f>IF(AND(AG24&gt;='جدول الحضور و الغياب'!$C$16,AG24&lt;='جدول الحضور و الغياب'!$E$16),7,IF(AND(AG24&gt;='جدول الحضور و الغياب'!$C$14,AG24&lt;='جدول الحضور و الغياب'!$E$14),3,IF(AND(AG24&gt;='جدول الحضور و الغياب'!$C$12,AG24&lt;='جدول الحضور و الغياب'!$E$12),1,0)))</f>
        <v>0</v>
      </c>
      <c r="CG24" s="67">
        <f>IF(AND(AH24&gt;='جدول الحضور و الغياب'!$C$16,AH24&lt;='جدول الحضور و الغياب'!$E$16),7,IF(AND(AH24&gt;='جدول الحضور و الغياب'!$C$14,AH24&lt;='جدول الحضور و الغياب'!$E$14),3,IF(AND(AH24&gt;='جدول الحضور و الغياب'!$C$12,AH24&lt;='جدول الحضور و الغياب'!$E$12),1,0)))</f>
        <v>0</v>
      </c>
      <c r="CH24" s="67">
        <f>IF(AND(AI24&gt;='جدول الحضور و الغياب'!$C$16,AI24&lt;='جدول الحضور و الغياب'!$E$16),7,IF(AND(AI24&gt;='جدول الحضور و الغياب'!$C$14,AI24&lt;='جدول الحضور و الغياب'!$E$14),3,IF(AND(AI24&gt;='جدول الحضور و الغياب'!$C$12,AI24&lt;='جدول الحضور و الغياب'!$E$12),1,0)))</f>
        <v>0</v>
      </c>
      <c r="CI24" s="67">
        <f>IF(AND(AJ24&gt;='جدول الحضور و الغياب'!$C$16,AJ24&lt;='جدول الحضور و الغياب'!$E$16),7,IF(AND(AJ24&gt;='جدول الحضور و الغياب'!$C$14,AJ24&lt;='جدول الحضور و الغياب'!$E$14),3,IF(AND(AJ24&gt;='جدول الحضور و الغياب'!$C$12,AJ24&lt;='جدول الحضور و الغياب'!$E$12),1,0)))</f>
        <v>0</v>
      </c>
      <c r="CJ24" s="67">
        <f>IF(AND(AK24&gt;='جدول الحضور و الغياب'!$C$16,AK24&lt;='جدول الحضور و الغياب'!$E$16),7,IF(AND(AK24&gt;='جدول الحضور و الغياب'!$C$14,AK24&lt;='جدول الحضور و الغياب'!$E$14),3,IF(AND(AK24&gt;='جدول الحضور و الغياب'!$C$12,AK24&lt;='جدول الحضور و الغياب'!$E$12),1,0)))</f>
        <v>0</v>
      </c>
      <c r="CK24" s="67">
        <f>IF(AND(AL24&gt;='جدول الحضور و الغياب'!$C$16,AL24&lt;='جدول الحضور و الغياب'!$E$16),7,IF(AND(AL24&gt;='جدول الحضور و الغياب'!$C$14,AL24&lt;='جدول الحضور و الغياب'!$E$14),3,IF(AND(AL24&gt;='جدول الحضور و الغياب'!$C$12,AL24&lt;='جدول الحضور و الغياب'!$E$12),1,0)))</f>
        <v>0</v>
      </c>
      <c r="CL24" s="67">
        <f>IF(AND(AM24&gt;='جدول الحضور و الغياب'!$C$16,AM24&lt;='جدول الحضور و الغياب'!$E$16),7,IF(AND(AM24&gt;='جدول الحضور و الغياب'!$C$14,AM24&lt;='جدول الحضور و الغياب'!$E$14),3,IF(AND(AM24&gt;='جدول الحضور و الغياب'!$C$12,AM24&lt;='جدول الحضور و الغياب'!$E$12),1,0)))</f>
        <v>0</v>
      </c>
      <c r="CM24" s="67">
        <f>IF(AND(AN24&gt;='جدول الحضور و الغياب'!$C$16,AN24&lt;='جدول الحضور و الغياب'!$E$16),7,IF(AND(AN24&gt;='جدول الحضور و الغياب'!$C$14,AN24&lt;='جدول الحضور و الغياب'!$E$14),3,IF(AND(AN24&gt;='جدول الحضور و الغياب'!$C$12,AN24&lt;='جدول الحضور و الغياب'!$E$12),1,0)))</f>
        <v>0</v>
      </c>
      <c r="CN24" s="67">
        <f>IF(AND(AO24&gt;='جدول الحضور و الغياب'!$C$16,AO24&lt;='جدول الحضور و الغياب'!$E$16),7,IF(AND(AO24&gt;='جدول الحضور و الغياب'!$C$14,AO24&lt;='جدول الحضور و الغياب'!$E$14),3,IF(AND(AO24&gt;='جدول الحضور و الغياب'!$C$12,AO24&lt;='جدول الحضور و الغياب'!$E$12),1,0)))</f>
        <v>0</v>
      </c>
      <c r="CO24" s="67">
        <f>IF(AND(AP24&gt;='جدول الحضور و الغياب'!$C$16,AP24&lt;='جدول الحضور و الغياب'!$E$16),7,IF(AND(AP24&gt;='جدول الحضور و الغياب'!$C$14,AP24&lt;='جدول الحضور و الغياب'!$E$14),3,IF(AND(AP24&gt;='جدول الحضور و الغياب'!$C$12,AP24&lt;='جدول الحضور و الغياب'!$E$12),1,0)))</f>
        <v>0</v>
      </c>
      <c r="CP24" s="67">
        <f>IF(AND(AQ24&gt;='جدول الحضور و الغياب'!$C$16,AQ24&lt;='جدول الحضور و الغياب'!$E$16),7,IF(AND(AQ24&gt;='جدول الحضور و الغياب'!$C$14,AQ24&lt;='جدول الحضور و الغياب'!$E$14),3,IF(AND(AQ24&gt;='جدول الحضور و الغياب'!$C$12,AQ24&lt;='جدول الحضور و الغياب'!$E$12),1,0)))</f>
        <v>0</v>
      </c>
      <c r="CQ24" s="67">
        <f>IF(AND(AR24&gt;='جدول الحضور و الغياب'!$C$16,AR24&lt;='جدول الحضور و الغياب'!$E$16),7,IF(AND(AR24&gt;='جدول الحضور و الغياب'!$C$14,AR24&lt;='جدول الحضور و الغياب'!$E$14),3,IF(AND(AR24&gt;='جدول الحضور و الغياب'!$C$12,AR24&lt;='جدول الحضور و الغياب'!$E$12),1,0)))</f>
        <v>0</v>
      </c>
      <c r="CR24" s="67">
        <f>IF(AND(AS24&gt;='جدول الحضور و الغياب'!$C$16,AS24&lt;='جدول الحضور و الغياب'!$E$16),7,IF(AND(AS24&gt;='جدول الحضور و الغياب'!$C$14,AS24&lt;='جدول الحضور و الغياب'!$E$14),3,IF(AND(AS24&gt;='جدول الحضور و الغياب'!$C$12,AS24&lt;='جدول الحضور و الغياب'!$E$12),1,0)))</f>
        <v>0</v>
      </c>
      <c r="CS24" s="67">
        <f>IF(AND(AT24&gt;='جدول الحضور و الغياب'!$C$16,AT24&lt;='جدول الحضور و الغياب'!$E$16),7,IF(AND(AT24&gt;='جدول الحضور و الغياب'!$C$14,AT24&lt;='جدول الحضور و الغياب'!$E$14),3,IF(AND(AT24&gt;='جدول الحضور و الغياب'!$C$12,AT24&lt;='جدول الحضور و الغياب'!$E$12),1,0)))</f>
        <v>0</v>
      </c>
      <c r="CT24" s="67">
        <f>IF(AND(AU24&gt;='جدول الحضور و الغياب'!$C$16,AU24&lt;='جدول الحضور و الغياب'!$E$16),7,IF(AND(AU24&gt;='جدول الحضور و الغياب'!$C$14,AU24&lt;='جدول الحضور و الغياب'!$E$14),3,IF(AND(AU24&gt;='جدول الحضور و الغياب'!$C$12,AU24&lt;='جدول الحضور و الغياب'!$E$12),1,0)))</f>
        <v>0</v>
      </c>
      <c r="CU24" s="67">
        <f>IF(AND(AV24&gt;='جدول الحضور و الغياب'!$C$16,AV24&lt;='جدول الحضور و الغياب'!$E$16),7,IF(AND(AV24&gt;='جدول الحضور و الغياب'!$C$14,AV24&lt;='جدول الحضور و الغياب'!$E$14),3,IF(AND(AV24&gt;='جدول الحضور و الغياب'!$C$12,AV24&lt;='جدول الحضور و الغياب'!$E$12),1,0)))</f>
        <v>0</v>
      </c>
      <c r="CV24" s="67">
        <f>IF(AND(AW24&gt;='جدول الحضور و الغياب'!$C$16,AW24&lt;='جدول الحضور و الغياب'!$E$16),7,IF(AND(AW24&gt;='جدول الحضور و الغياب'!$C$14,AW24&lt;='جدول الحضور و الغياب'!$E$14),3,IF(AND(AW24&gt;='جدول الحضور و الغياب'!$C$12,AW24&lt;='جدول الحضور و الغياب'!$E$12),1,0)))</f>
        <v>0</v>
      </c>
      <c r="CW24" s="67">
        <f>IF(AND(AX24&gt;='جدول الحضور و الغياب'!$C$16,AX24&lt;='جدول الحضور و الغياب'!$E$16),7,IF(AND(AX24&gt;='جدول الحضور و الغياب'!$C$14,AX24&lt;='جدول الحضور و الغياب'!$E$14),3,IF(AND(AX24&gt;='جدول الحضور و الغياب'!$C$12,AX24&lt;='جدول الحضور و الغياب'!$E$12),1,0)))</f>
        <v>0</v>
      </c>
      <c r="CX24" s="67">
        <f>IF(AND(AY24&gt;='جدول الحضور و الغياب'!$C$16,AY24&lt;='جدول الحضور و الغياب'!$E$16),7,IF(AND(AY24&gt;='جدول الحضور و الغياب'!$C$14,AY24&lt;='جدول الحضور و الغياب'!$E$14),3,IF(AND(AY24&gt;='جدول الحضور و الغياب'!$C$12,AY24&lt;='جدول الحضور و الغياب'!$E$12),1,0)))</f>
        <v>0</v>
      </c>
    </row>
    <row r="25" spans="1:102" s="15" customFormat="1" ht="30" customHeight="1">
      <c r="A25" s="80">
        <f>+IF(B25="","",SUBTOTAL(3,B$4:B25))-1</f>
        <v>21</v>
      </c>
      <c r="B25" s="20" t="s">
        <v>76</v>
      </c>
      <c r="C25" s="20"/>
      <c r="D25" s="21"/>
      <c r="E25" s="22">
        <v>41554</v>
      </c>
      <c r="F25" s="23"/>
      <c r="G25" s="24"/>
      <c r="H25" s="24"/>
      <c r="I25" s="2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78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74">
        <f t="shared" si="2"/>
        <v>0</v>
      </c>
      <c r="BA25" s="75">
        <f t="shared" si="3"/>
        <v>0</v>
      </c>
      <c r="BB25" s="76">
        <f>C25-(C25/30/'جدول الحضور و الغياب'!$D$5*BA25)</f>
        <v>0</v>
      </c>
      <c r="BT25" s="68">
        <f>IF(AND(T25&gt;='جدول الحضور و الغياب'!$C$28,T25&lt;='جدول الحضور و الغياب'!$E$28),7,IF(AND(T25&gt;='جدول الحضور و الغياب'!$C$26,T25&lt;='جدول الحضور و الغياب'!$E$26),3,IF(AND(T25&gt;='جدول الحضور و الغياب'!$C$24,T25&lt;='جدول الحضور و الغياب'!$E$24),1,0)))</f>
        <v>0</v>
      </c>
      <c r="BU25" s="68">
        <f>IF(AND(U25&gt;='جدول الحضور و الغياب'!$C$28,U25&lt;='جدول الحضور و الغياب'!$E$28),7,IF(AND(U25&gt;='جدول الحضور و الغياب'!$C$26,U25&lt;='جدول الحضور و الغياب'!$E$26),3,IF(AND(U25&gt;='جدول الحضور و الغياب'!$C$24,U25&lt;='جدول الحضور و الغياب'!$E$24),1,0)))</f>
        <v>0</v>
      </c>
      <c r="BV25" s="68">
        <f>IF(AND(V25&gt;='جدول الحضور و الغياب'!$C$28,V25&lt;='جدول الحضور و الغياب'!$E$28),7,IF(AND(V25&gt;='جدول الحضور و الغياب'!$C$26,V25&lt;='جدول الحضور و الغياب'!$E$26),3,IF(AND(V25&gt;='جدول الحضور و الغياب'!$C$24,V25&lt;='جدول الحضور و الغياب'!$E$24),1,0)))</f>
        <v>0</v>
      </c>
      <c r="BW25" s="68">
        <f>IF(AND(W25&gt;='جدول الحضور و الغياب'!$C$28,W25&lt;='جدول الحضور و الغياب'!$E$28),7,IF(AND(W25&gt;='جدول الحضور و الغياب'!$C$26,W25&lt;='جدول الحضور و الغياب'!$E$26),3,IF(AND(W25&gt;='جدول الحضور و الغياب'!$C$24,W25&lt;='جدول الحضور و الغياب'!$E$24),1,0)))</f>
        <v>0</v>
      </c>
      <c r="BX25" s="68">
        <f>IF(AND(X25&gt;='جدول الحضور و الغياب'!$C$28,X25&lt;='جدول الحضور و الغياب'!$E$28),7,IF(AND(X25&gt;='جدول الحضور و الغياب'!$C$26,X25&lt;='جدول الحضور و الغياب'!$E$26),3,IF(AND(X25&gt;='جدول الحضور و الغياب'!$C$24,X25&lt;='جدول الحضور و الغياب'!$E$24),1,0)))</f>
        <v>0</v>
      </c>
      <c r="BY25" s="68">
        <f>IF(AND(Y25&gt;='جدول الحضور و الغياب'!$C$28,Y25&lt;='جدول الحضور و الغياب'!$E$28),7,IF(AND(Y25&gt;='جدول الحضور و الغياب'!$C$26,Y25&lt;='جدول الحضور و الغياب'!$E$26),3,IF(AND(Y25&gt;='جدول الحضور و الغياب'!$C$24,Y25&lt;='جدول الحضور و الغياب'!$E$24),1,0)))</f>
        <v>0</v>
      </c>
      <c r="BZ25" s="68">
        <f>IF(AND(Z25&gt;='جدول الحضور و الغياب'!$C$28,Z25&lt;='جدول الحضور و الغياب'!$E$28),7,IF(AND(Z25&gt;='جدول الحضور و الغياب'!$C$26,Z25&lt;='جدول الحضور و الغياب'!$E$26),3,IF(AND(Z25&gt;='جدول الحضور و الغياب'!$C$24,Z25&lt;='جدول الحضور و الغياب'!$E$24),1,0)))</f>
        <v>0</v>
      </c>
      <c r="CA25" s="68">
        <f>IF(AND(AA25&gt;='جدول الحضور و الغياب'!$C$28,AA25&lt;='جدول الحضور و الغياب'!$E$28),7,IF(AND(AA25&gt;='جدول الحضور و الغياب'!$C$26,AA25&lt;='جدول الحضور و الغياب'!$E$26),3,IF(AND(AA25&gt;='جدول الحضور و الغياب'!$C$24,AA25&lt;='جدول الحضور و الغياب'!$E$24),1,0)))</f>
        <v>0</v>
      </c>
      <c r="CB25" s="68">
        <f>IF(AND(AB25&gt;='جدول الحضور و الغياب'!$C$28,AB25&lt;='جدول الحضور و الغياب'!$E$28),7,IF(AND(AB25&gt;='جدول الحضور و الغياب'!$C$26,AB25&lt;='جدول الحضور و الغياب'!$E$26),3,IF(AND(AB25&gt;='جدول الحضور و الغياب'!$C$24,AB25&lt;='جدول الحضور و الغياب'!$E$24),1,0)))</f>
        <v>0</v>
      </c>
      <c r="CC25" s="68">
        <f>IF(AND(AC25&gt;='جدول الحضور و الغياب'!$C$28,AC25&lt;='جدول الحضور و الغياب'!$E$28),7,IF(AND(AC25&gt;='جدول الحضور و الغياب'!$C$26,AC25&lt;='جدول الحضور و الغياب'!$E$26),3,IF(AND(AC25&gt;='جدول الحضور و الغياب'!$C$24,AC25&lt;='جدول الحضور و الغياب'!$E$24),1,0)))</f>
        <v>0</v>
      </c>
      <c r="CE25" s="67">
        <f>IF(AND(AF25&gt;='جدول الحضور و الغياب'!$C$16,AF25&lt;='جدول الحضور و الغياب'!$E$16),7,IF(AND(AF25&gt;='جدول الحضور و الغياب'!$C$14,AF25&lt;='جدول الحضور و الغياب'!$E$14),3,IF(AND(AF25&gt;='جدول الحضور و الغياب'!$C$12,AF25&lt;='جدول الحضور و الغياب'!$E$12),1,0)))</f>
        <v>0</v>
      </c>
      <c r="CF25" s="67">
        <f>IF(AND(AG25&gt;='جدول الحضور و الغياب'!$C$16,AG25&lt;='جدول الحضور و الغياب'!$E$16),7,IF(AND(AG25&gt;='جدول الحضور و الغياب'!$C$14,AG25&lt;='جدول الحضور و الغياب'!$E$14),3,IF(AND(AG25&gt;='جدول الحضور و الغياب'!$C$12,AG25&lt;='جدول الحضور و الغياب'!$E$12),1,0)))</f>
        <v>0</v>
      </c>
      <c r="CG25" s="67">
        <f>IF(AND(AH25&gt;='جدول الحضور و الغياب'!$C$16,AH25&lt;='جدول الحضور و الغياب'!$E$16),7,IF(AND(AH25&gt;='جدول الحضور و الغياب'!$C$14,AH25&lt;='جدول الحضور و الغياب'!$E$14),3,IF(AND(AH25&gt;='جدول الحضور و الغياب'!$C$12,AH25&lt;='جدول الحضور و الغياب'!$E$12),1,0)))</f>
        <v>0</v>
      </c>
      <c r="CH25" s="67">
        <f>IF(AND(AI25&gt;='جدول الحضور و الغياب'!$C$16,AI25&lt;='جدول الحضور و الغياب'!$E$16),7,IF(AND(AI25&gt;='جدول الحضور و الغياب'!$C$14,AI25&lt;='جدول الحضور و الغياب'!$E$14),3,IF(AND(AI25&gt;='جدول الحضور و الغياب'!$C$12,AI25&lt;='جدول الحضور و الغياب'!$E$12),1,0)))</f>
        <v>0</v>
      </c>
      <c r="CI25" s="67">
        <f>IF(AND(AJ25&gt;='جدول الحضور و الغياب'!$C$16,AJ25&lt;='جدول الحضور و الغياب'!$E$16),7,IF(AND(AJ25&gt;='جدول الحضور و الغياب'!$C$14,AJ25&lt;='جدول الحضور و الغياب'!$E$14),3,IF(AND(AJ25&gt;='جدول الحضور و الغياب'!$C$12,AJ25&lt;='جدول الحضور و الغياب'!$E$12),1,0)))</f>
        <v>0</v>
      </c>
      <c r="CJ25" s="67">
        <f>IF(AND(AK25&gt;='جدول الحضور و الغياب'!$C$16,AK25&lt;='جدول الحضور و الغياب'!$E$16),7,IF(AND(AK25&gt;='جدول الحضور و الغياب'!$C$14,AK25&lt;='جدول الحضور و الغياب'!$E$14),3,IF(AND(AK25&gt;='جدول الحضور و الغياب'!$C$12,AK25&lt;='جدول الحضور و الغياب'!$E$12),1,0)))</f>
        <v>0</v>
      </c>
      <c r="CK25" s="67">
        <f>IF(AND(AL25&gt;='جدول الحضور و الغياب'!$C$16,AL25&lt;='جدول الحضور و الغياب'!$E$16),7,IF(AND(AL25&gt;='جدول الحضور و الغياب'!$C$14,AL25&lt;='جدول الحضور و الغياب'!$E$14),3,IF(AND(AL25&gt;='جدول الحضور و الغياب'!$C$12,AL25&lt;='جدول الحضور و الغياب'!$E$12),1,0)))</f>
        <v>0</v>
      </c>
      <c r="CL25" s="67">
        <f>IF(AND(AM25&gt;='جدول الحضور و الغياب'!$C$16,AM25&lt;='جدول الحضور و الغياب'!$E$16),7,IF(AND(AM25&gt;='جدول الحضور و الغياب'!$C$14,AM25&lt;='جدول الحضور و الغياب'!$E$14),3,IF(AND(AM25&gt;='جدول الحضور و الغياب'!$C$12,AM25&lt;='جدول الحضور و الغياب'!$E$12),1,0)))</f>
        <v>0</v>
      </c>
      <c r="CM25" s="67">
        <f>IF(AND(AN25&gt;='جدول الحضور و الغياب'!$C$16,AN25&lt;='جدول الحضور و الغياب'!$E$16),7,IF(AND(AN25&gt;='جدول الحضور و الغياب'!$C$14,AN25&lt;='جدول الحضور و الغياب'!$E$14),3,IF(AND(AN25&gt;='جدول الحضور و الغياب'!$C$12,AN25&lt;='جدول الحضور و الغياب'!$E$12),1,0)))</f>
        <v>0</v>
      </c>
      <c r="CN25" s="67">
        <f>IF(AND(AO25&gt;='جدول الحضور و الغياب'!$C$16,AO25&lt;='جدول الحضور و الغياب'!$E$16),7,IF(AND(AO25&gt;='جدول الحضور و الغياب'!$C$14,AO25&lt;='جدول الحضور و الغياب'!$E$14),3,IF(AND(AO25&gt;='جدول الحضور و الغياب'!$C$12,AO25&lt;='جدول الحضور و الغياب'!$E$12),1,0)))</f>
        <v>0</v>
      </c>
      <c r="CO25" s="67">
        <f>IF(AND(AP25&gt;='جدول الحضور و الغياب'!$C$16,AP25&lt;='جدول الحضور و الغياب'!$E$16),7,IF(AND(AP25&gt;='جدول الحضور و الغياب'!$C$14,AP25&lt;='جدول الحضور و الغياب'!$E$14),3,IF(AND(AP25&gt;='جدول الحضور و الغياب'!$C$12,AP25&lt;='جدول الحضور و الغياب'!$E$12),1,0)))</f>
        <v>0</v>
      </c>
      <c r="CP25" s="67">
        <f>IF(AND(AQ25&gt;='جدول الحضور و الغياب'!$C$16,AQ25&lt;='جدول الحضور و الغياب'!$E$16),7,IF(AND(AQ25&gt;='جدول الحضور و الغياب'!$C$14,AQ25&lt;='جدول الحضور و الغياب'!$E$14),3,IF(AND(AQ25&gt;='جدول الحضور و الغياب'!$C$12,AQ25&lt;='جدول الحضور و الغياب'!$E$12),1,0)))</f>
        <v>0</v>
      </c>
      <c r="CQ25" s="67">
        <f>IF(AND(AR25&gt;='جدول الحضور و الغياب'!$C$16,AR25&lt;='جدول الحضور و الغياب'!$E$16),7,IF(AND(AR25&gt;='جدول الحضور و الغياب'!$C$14,AR25&lt;='جدول الحضور و الغياب'!$E$14),3,IF(AND(AR25&gt;='جدول الحضور و الغياب'!$C$12,AR25&lt;='جدول الحضور و الغياب'!$E$12),1,0)))</f>
        <v>0</v>
      </c>
      <c r="CR25" s="67">
        <f>IF(AND(AS25&gt;='جدول الحضور و الغياب'!$C$16,AS25&lt;='جدول الحضور و الغياب'!$E$16),7,IF(AND(AS25&gt;='جدول الحضور و الغياب'!$C$14,AS25&lt;='جدول الحضور و الغياب'!$E$14),3,IF(AND(AS25&gt;='جدول الحضور و الغياب'!$C$12,AS25&lt;='جدول الحضور و الغياب'!$E$12),1,0)))</f>
        <v>0</v>
      </c>
      <c r="CS25" s="67">
        <f>IF(AND(AT25&gt;='جدول الحضور و الغياب'!$C$16,AT25&lt;='جدول الحضور و الغياب'!$E$16),7,IF(AND(AT25&gt;='جدول الحضور و الغياب'!$C$14,AT25&lt;='جدول الحضور و الغياب'!$E$14),3,IF(AND(AT25&gt;='جدول الحضور و الغياب'!$C$12,AT25&lt;='جدول الحضور و الغياب'!$E$12),1,0)))</f>
        <v>0</v>
      </c>
      <c r="CT25" s="67">
        <f>IF(AND(AU25&gt;='جدول الحضور و الغياب'!$C$16,AU25&lt;='جدول الحضور و الغياب'!$E$16),7,IF(AND(AU25&gt;='جدول الحضور و الغياب'!$C$14,AU25&lt;='جدول الحضور و الغياب'!$E$14),3,IF(AND(AU25&gt;='جدول الحضور و الغياب'!$C$12,AU25&lt;='جدول الحضور و الغياب'!$E$12),1,0)))</f>
        <v>0</v>
      </c>
      <c r="CU25" s="67">
        <f>IF(AND(AV25&gt;='جدول الحضور و الغياب'!$C$16,AV25&lt;='جدول الحضور و الغياب'!$E$16),7,IF(AND(AV25&gt;='جدول الحضور و الغياب'!$C$14,AV25&lt;='جدول الحضور و الغياب'!$E$14),3,IF(AND(AV25&gt;='جدول الحضور و الغياب'!$C$12,AV25&lt;='جدول الحضور و الغياب'!$E$12),1,0)))</f>
        <v>0</v>
      </c>
      <c r="CV25" s="67">
        <f>IF(AND(AW25&gt;='جدول الحضور و الغياب'!$C$16,AW25&lt;='جدول الحضور و الغياب'!$E$16),7,IF(AND(AW25&gt;='جدول الحضور و الغياب'!$C$14,AW25&lt;='جدول الحضور و الغياب'!$E$14),3,IF(AND(AW25&gt;='جدول الحضور و الغياب'!$C$12,AW25&lt;='جدول الحضور و الغياب'!$E$12),1,0)))</f>
        <v>0</v>
      </c>
      <c r="CW25" s="67">
        <f>IF(AND(AX25&gt;='جدول الحضور و الغياب'!$C$16,AX25&lt;='جدول الحضور و الغياب'!$E$16),7,IF(AND(AX25&gt;='جدول الحضور و الغياب'!$C$14,AX25&lt;='جدول الحضور و الغياب'!$E$14),3,IF(AND(AX25&gt;='جدول الحضور و الغياب'!$C$12,AX25&lt;='جدول الحضور و الغياب'!$E$12),1,0)))</f>
        <v>0</v>
      </c>
      <c r="CX25" s="67">
        <f>IF(AND(AY25&gt;='جدول الحضور و الغياب'!$C$16,AY25&lt;='جدول الحضور و الغياب'!$E$16),7,IF(AND(AY25&gt;='جدول الحضور و الغياب'!$C$14,AY25&lt;='جدول الحضور و الغياب'!$E$14),3,IF(AND(AY25&gt;='جدول الحضور و الغياب'!$C$12,AY25&lt;='جدول الحضور و الغياب'!$E$12),1,0)))</f>
        <v>0</v>
      </c>
    </row>
    <row r="26" spans="1:102" s="15" customFormat="1" ht="30" customHeight="1">
      <c r="A26" s="80">
        <f>+IF(B26="","",SUBTOTAL(3,B$4:B26))-1</f>
        <v>22</v>
      </c>
      <c r="B26" s="20" t="s">
        <v>76</v>
      </c>
      <c r="C26" s="20"/>
      <c r="D26" s="25"/>
      <c r="E26" s="22"/>
      <c r="F26" s="23"/>
      <c r="G26" s="24"/>
      <c r="H26" s="26"/>
      <c r="I26" s="2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78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2"/>
      <c r="AR26" s="62"/>
      <c r="AS26" s="62"/>
      <c r="AT26" s="62"/>
      <c r="AU26" s="62"/>
      <c r="AV26" s="62"/>
      <c r="AW26" s="62"/>
      <c r="AX26" s="62"/>
      <c r="AY26" s="62"/>
      <c r="AZ26" s="74">
        <f t="shared" si="2"/>
        <v>0</v>
      </c>
      <c r="BA26" s="75">
        <f t="shared" si="3"/>
        <v>0</v>
      </c>
      <c r="BB26" s="76">
        <f>C26-(C26/30/'جدول الحضور و الغياب'!$D$5*BA26)</f>
        <v>0</v>
      </c>
      <c r="BT26" s="68">
        <f>IF(AND(T26&gt;='جدول الحضور و الغياب'!$C$28,T26&lt;='جدول الحضور و الغياب'!$E$28),7,IF(AND(T26&gt;='جدول الحضور و الغياب'!$C$26,T26&lt;='جدول الحضور و الغياب'!$E$26),3,IF(AND(T26&gt;='جدول الحضور و الغياب'!$C$24,T26&lt;='جدول الحضور و الغياب'!$E$24),1,0)))</f>
        <v>0</v>
      </c>
      <c r="BU26" s="68">
        <f>IF(AND(U26&gt;='جدول الحضور و الغياب'!$C$28,U26&lt;='جدول الحضور و الغياب'!$E$28),7,IF(AND(U26&gt;='جدول الحضور و الغياب'!$C$26,U26&lt;='جدول الحضور و الغياب'!$E$26),3,IF(AND(U26&gt;='جدول الحضور و الغياب'!$C$24,U26&lt;='جدول الحضور و الغياب'!$E$24),1,0)))</f>
        <v>0</v>
      </c>
      <c r="BV26" s="68">
        <f>IF(AND(V26&gt;='جدول الحضور و الغياب'!$C$28,V26&lt;='جدول الحضور و الغياب'!$E$28),7,IF(AND(V26&gt;='جدول الحضور و الغياب'!$C$26,V26&lt;='جدول الحضور و الغياب'!$E$26),3,IF(AND(V26&gt;='جدول الحضور و الغياب'!$C$24,V26&lt;='جدول الحضور و الغياب'!$E$24),1,0)))</f>
        <v>0</v>
      </c>
      <c r="BW26" s="68">
        <f>IF(AND(W26&gt;='جدول الحضور و الغياب'!$C$28,W26&lt;='جدول الحضور و الغياب'!$E$28),7,IF(AND(W26&gt;='جدول الحضور و الغياب'!$C$26,W26&lt;='جدول الحضور و الغياب'!$E$26),3,IF(AND(W26&gt;='جدول الحضور و الغياب'!$C$24,W26&lt;='جدول الحضور و الغياب'!$E$24),1,0)))</f>
        <v>0</v>
      </c>
      <c r="BX26" s="68">
        <f>IF(AND(X26&gt;='جدول الحضور و الغياب'!$C$28,X26&lt;='جدول الحضور و الغياب'!$E$28),7,IF(AND(X26&gt;='جدول الحضور و الغياب'!$C$26,X26&lt;='جدول الحضور و الغياب'!$E$26),3,IF(AND(X26&gt;='جدول الحضور و الغياب'!$C$24,X26&lt;='جدول الحضور و الغياب'!$E$24),1,0)))</f>
        <v>0</v>
      </c>
      <c r="BY26" s="68">
        <f>IF(AND(Y26&gt;='جدول الحضور و الغياب'!$C$28,Y26&lt;='جدول الحضور و الغياب'!$E$28),7,IF(AND(Y26&gt;='جدول الحضور و الغياب'!$C$26,Y26&lt;='جدول الحضور و الغياب'!$E$26),3,IF(AND(Y26&gt;='جدول الحضور و الغياب'!$C$24,Y26&lt;='جدول الحضور و الغياب'!$E$24),1,0)))</f>
        <v>0</v>
      </c>
      <c r="BZ26" s="68">
        <f>IF(AND(Z26&gt;='جدول الحضور و الغياب'!$C$28,Z26&lt;='جدول الحضور و الغياب'!$E$28),7,IF(AND(Z26&gt;='جدول الحضور و الغياب'!$C$26,Z26&lt;='جدول الحضور و الغياب'!$E$26),3,IF(AND(Z26&gt;='جدول الحضور و الغياب'!$C$24,Z26&lt;='جدول الحضور و الغياب'!$E$24),1,0)))</f>
        <v>0</v>
      </c>
      <c r="CA26" s="68">
        <f>IF(AND(AA26&gt;='جدول الحضور و الغياب'!$C$28,AA26&lt;='جدول الحضور و الغياب'!$E$28),7,IF(AND(AA26&gt;='جدول الحضور و الغياب'!$C$26,AA26&lt;='جدول الحضور و الغياب'!$E$26),3,IF(AND(AA26&gt;='جدول الحضور و الغياب'!$C$24,AA26&lt;='جدول الحضور و الغياب'!$E$24),1,0)))</f>
        <v>0</v>
      </c>
      <c r="CB26" s="68">
        <f>IF(AND(AB26&gt;='جدول الحضور و الغياب'!$C$28,AB26&lt;='جدول الحضور و الغياب'!$E$28),7,IF(AND(AB26&gt;='جدول الحضور و الغياب'!$C$26,AB26&lt;='جدول الحضور و الغياب'!$E$26),3,IF(AND(AB26&gt;='جدول الحضور و الغياب'!$C$24,AB26&lt;='جدول الحضور و الغياب'!$E$24),1,0)))</f>
        <v>0</v>
      </c>
      <c r="CC26" s="68">
        <f>IF(AND(AC26&gt;='جدول الحضور و الغياب'!$C$28,AC26&lt;='جدول الحضور و الغياب'!$E$28),7,IF(AND(AC26&gt;='جدول الحضور و الغياب'!$C$26,AC26&lt;='جدول الحضور و الغياب'!$E$26),3,IF(AND(AC26&gt;='جدول الحضور و الغياب'!$C$24,AC26&lt;='جدول الحضور و الغياب'!$E$24),1,0)))</f>
        <v>0</v>
      </c>
      <c r="CE26" s="67">
        <f>IF(AND(AF26&gt;='جدول الحضور و الغياب'!$C$16,AF26&lt;='جدول الحضور و الغياب'!$E$16),7,IF(AND(AF26&gt;='جدول الحضور و الغياب'!$C$14,AF26&lt;='جدول الحضور و الغياب'!$E$14),3,IF(AND(AF26&gt;='جدول الحضور و الغياب'!$C$12,AF26&lt;='جدول الحضور و الغياب'!$E$12),1,0)))</f>
        <v>0</v>
      </c>
      <c r="CF26" s="67">
        <f>IF(AND(AG26&gt;='جدول الحضور و الغياب'!$C$16,AG26&lt;='جدول الحضور و الغياب'!$E$16),7,IF(AND(AG26&gt;='جدول الحضور و الغياب'!$C$14,AG26&lt;='جدول الحضور و الغياب'!$E$14),3,IF(AND(AG26&gt;='جدول الحضور و الغياب'!$C$12,AG26&lt;='جدول الحضور و الغياب'!$E$12),1,0)))</f>
        <v>0</v>
      </c>
      <c r="CG26" s="67">
        <f>IF(AND(AH26&gt;='جدول الحضور و الغياب'!$C$16,AH26&lt;='جدول الحضور و الغياب'!$E$16),7,IF(AND(AH26&gt;='جدول الحضور و الغياب'!$C$14,AH26&lt;='جدول الحضور و الغياب'!$E$14),3,IF(AND(AH26&gt;='جدول الحضور و الغياب'!$C$12,AH26&lt;='جدول الحضور و الغياب'!$E$12),1,0)))</f>
        <v>0</v>
      </c>
      <c r="CH26" s="67">
        <f>IF(AND(AI26&gt;='جدول الحضور و الغياب'!$C$16,AI26&lt;='جدول الحضور و الغياب'!$E$16),7,IF(AND(AI26&gt;='جدول الحضور و الغياب'!$C$14,AI26&lt;='جدول الحضور و الغياب'!$E$14),3,IF(AND(AI26&gt;='جدول الحضور و الغياب'!$C$12,AI26&lt;='جدول الحضور و الغياب'!$E$12),1,0)))</f>
        <v>0</v>
      </c>
      <c r="CI26" s="67">
        <f>IF(AND(AJ26&gt;='جدول الحضور و الغياب'!$C$16,AJ26&lt;='جدول الحضور و الغياب'!$E$16),7,IF(AND(AJ26&gt;='جدول الحضور و الغياب'!$C$14,AJ26&lt;='جدول الحضور و الغياب'!$E$14),3,IF(AND(AJ26&gt;='جدول الحضور و الغياب'!$C$12,AJ26&lt;='جدول الحضور و الغياب'!$E$12),1,0)))</f>
        <v>0</v>
      </c>
      <c r="CJ26" s="67">
        <f>IF(AND(AK26&gt;='جدول الحضور و الغياب'!$C$16,AK26&lt;='جدول الحضور و الغياب'!$E$16),7,IF(AND(AK26&gt;='جدول الحضور و الغياب'!$C$14,AK26&lt;='جدول الحضور و الغياب'!$E$14),3,IF(AND(AK26&gt;='جدول الحضور و الغياب'!$C$12,AK26&lt;='جدول الحضور و الغياب'!$E$12),1,0)))</f>
        <v>0</v>
      </c>
      <c r="CK26" s="67">
        <f>IF(AND(AL26&gt;='جدول الحضور و الغياب'!$C$16,AL26&lt;='جدول الحضور و الغياب'!$E$16),7,IF(AND(AL26&gt;='جدول الحضور و الغياب'!$C$14,AL26&lt;='جدول الحضور و الغياب'!$E$14),3,IF(AND(AL26&gt;='جدول الحضور و الغياب'!$C$12,AL26&lt;='جدول الحضور و الغياب'!$E$12),1,0)))</f>
        <v>0</v>
      </c>
      <c r="CL26" s="67">
        <f>IF(AND(AM26&gt;='جدول الحضور و الغياب'!$C$16,AM26&lt;='جدول الحضور و الغياب'!$E$16),7,IF(AND(AM26&gt;='جدول الحضور و الغياب'!$C$14,AM26&lt;='جدول الحضور و الغياب'!$E$14),3,IF(AND(AM26&gt;='جدول الحضور و الغياب'!$C$12,AM26&lt;='جدول الحضور و الغياب'!$E$12),1,0)))</f>
        <v>0</v>
      </c>
      <c r="CM26" s="67">
        <f>IF(AND(AN26&gt;='جدول الحضور و الغياب'!$C$16,AN26&lt;='جدول الحضور و الغياب'!$E$16),7,IF(AND(AN26&gt;='جدول الحضور و الغياب'!$C$14,AN26&lt;='جدول الحضور و الغياب'!$E$14),3,IF(AND(AN26&gt;='جدول الحضور و الغياب'!$C$12,AN26&lt;='جدول الحضور و الغياب'!$E$12),1,0)))</f>
        <v>0</v>
      </c>
      <c r="CN26" s="67">
        <f>IF(AND(AO26&gt;='جدول الحضور و الغياب'!$C$16,AO26&lt;='جدول الحضور و الغياب'!$E$16),7,IF(AND(AO26&gt;='جدول الحضور و الغياب'!$C$14,AO26&lt;='جدول الحضور و الغياب'!$E$14),3,IF(AND(AO26&gt;='جدول الحضور و الغياب'!$C$12,AO26&lt;='جدول الحضور و الغياب'!$E$12),1,0)))</f>
        <v>0</v>
      </c>
      <c r="CO26" s="67">
        <f>IF(AND(AP26&gt;='جدول الحضور و الغياب'!$C$16,AP26&lt;='جدول الحضور و الغياب'!$E$16),7,IF(AND(AP26&gt;='جدول الحضور و الغياب'!$C$14,AP26&lt;='جدول الحضور و الغياب'!$E$14),3,IF(AND(AP26&gt;='جدول الحضور و الغياب'!$C$12,AP26&lt;='جدول الحضور و الغياب'!$E$12),1,0)))</f>
        <v>0</v>
      </c>
      <c r="CP26" s="67">
        <f>IF(AND(AQ26&gt;='جدول الحضور و الغياب'!$C$16,AQ26&lt;='جدول الحضور و الغياب'!$E$16),7,IF(AND(AQ26&gt;='جدول الحضور و الغياب'!$C$14,AQ26&lt;='جدول الحضور و الغياب'!$E$14),3,IF(AND(AQ26&gt;='جدول الحضور و الغياب'!$C$12,AQ26&lt;='جدول الحضور و الغياب'!$E$12),1,0)))</f>
        <v>0</v>
      </c>
      <c r="CQ26" s="67">
        <f>IF(AND(AR26&gt;='جدول الحضور و الغياب'!$C$16,AR26&lt;='جدول الحضور و الغياب'!$E$16),7,IF(AND(AR26&gt;='جدول الحضور و الغياب'!$C$14,AR26&lt;='جدول الحضور و الغياب'!$E$14),3,IF(AND(AR26&gt;='جدول الحضور و الغياب'!$C$12,AR26&lt;='جدول الحضور و الغياب'!$E$12),1,0)))</f>
        <v>0</v>
      </c>
      <c r="CR26" s="67">
        <f>IF(AND(AS26&gt;='جدول الحضور و الغياب'!$C$16,AS26&lt;='جدول الحضور و الغياب'!$E$16),7,IF(AND(AS26&gt;='جدول الحضور و الغياب'!$C$14,AS26&lt;='جدول الحضور و الغياب'!$E$14),3,IF(AND(AS26&gt;='جدول الحضور و الغياب'!$C$12,AS26&lt;='جدول الحضور و الغياب'!$E$12),1,0)))</f>
        <v>0</v>
      </c>
      <c r="CS26" s="67">
        <f>IF(AND(AT26&gt;='جدول الحضور و الغياب'!$C$16,AT26&lt;='جدول الحضور و الغياب'!$E$16),7,IF(AND(AT26&gt;='جدول الحضور و الغياب'!$C$14,AT26&lt;='جدول الحضور و الغياب'!$E$14),3,IF(AND(AT26&gt;='جدول الحضور و الغياب'!$C$12,AT26&lt;='جدول الحضور و الغياب'!$E$12),1,0)))</f>
        <v>0</v>
      </c>
      <c r="CT26" s="67">
        <f>IF(AND(AU26&gt;='جدول الحضور و الغياب'!$C$16,AU26&lt;='جدول الحضور و الغياب'!$E$16),7,IF(AND(AU26&gt;='جدول الحضور و الغياب'!$C$14,AU26&lt;='جدول الحضور و الغياب'!$E$14),3,IF(AND(AU26&gt;='جدول الحضور و الغياب'!$C$12,AU26&lt;='جدول الحضور و الغياب'!$E$12),1,0)))</f>
        <v>0</v>
      </c>
      <c r="CU26" s="67">
        <f>IF(AND(AV26&gt;='جدول الحضور و الغياب'!$C$16,AV26&lt;='جدول الحضور و الغياب'!$E$16),7,IF(AND(AV26&gt;='جدول الحضور و الغياب'!$C$14,AV26&lt;='جدول الحضور و الغياب'!$E$14),3,IF(AND(AV26&gt;='جدول الحضور و الغياب'!$C$12,AV26&lt;='جدول الحضور و الغياب'!$E$12),1,0)))</f>
        <v>0</v>
      </c>
      <c r="CV26" s="67">
        <f>IF(AND(AW26&gt;='جدول الحضور و الغياب'!$C$16,AW26&lt;='جدول الحضور و الغياب'!$E$16),7,IF(AND(AW26&gt;='جدول الحضور و الغياب'!$C$14,AW26&lt;='جدول الحضور و الغياب'!$E$14),3,IF(AND(AW26&gt;='جدول الحضور و الغياب'!$C$12,AW26&lt;='جدول الحضور و الغياب'!$E$12),1,0)))</f>
        <v>0</v>
      </c>
      <c r="CW26" s="67">
        <f>IF(AND(AX26&gt;='جدول الحضور و الغياب'!$C$16,AX26&lt;='جدول الحضور و الغياب'!$E$16),7,IF(AND(AX26&gt;='جدول الحضور و الغياب'!$C$14,AX26&lt;='جدول الحضور و الغياب'!$E$14),3,IF(AND(AX26&gt;='جدول الحضور و الغياب'!$C$12,AX26&lt;='جدول الحضور و الغياب'!$E$12),1,0)))</f>
        <v>0</v>
      </c>
      <c r="CX26" s="67">
        <f>IF(AND(AY26&gt;='جدول الحضور و الغياب'!$C$16,AY26&lt;='جدول الحضور و الغياب'!$E$16),7,IF(AND(AY26&gt;='جدول الحضور و الغياب'!$C$14,AY26&lt;='جدول الحضور و الغياب'!$E$14),3,IF(AND(AY26&gt;='جدول الحضور و الغياب'!$C$12,AY26&lt;='جدول الحضور و الغياب'!$E$12),1,0)))</f>
        <v>0</v>
      </c>
    </row>
    <row r="27" spans="1:102" s="15" customFormat="1" ht="30" customHeight="1">
      <c r="A27" s="80">
        <f>+IF(B27="","",SUBTOTAL(3,B$4:B27))-1</f>
        <v>23</v>
      </c>
      <c r="B27" s="20">
        <v>2</v>
      </c>
      <c r="C27" s="20"/>
      <c r="D27" s="21"/>
      <c r="E27" s="22"/>
      <c r="F27" s="22"/>
      <c r="G27" s="24"/>
      <c r="H27" s="24"/>
      <c r="I27" s="2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78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/>
      <c r="AR27" s="62"/>
      <c r="AS27" s="62"/>
      <c r="AT27" s="62"/>
      <c r="AU27" s="62"/>
      <c r="AV27" s="62"/>
      <c r="AW27" s="62"/>
      <c r="AX27" s="62"/>
      <c r="AY27" s="62"/>
      <c r="AZ27" s="74">
        <f t="shared" si="2"/>
        <v>0</v>
      </c>
      <c r="BA27" s="75">
        <f t="shared" si="3"/>
        <v>0</v>
      </c>
      <c r="BB27" s="76">
        <f>C27-(C27/30/'جدول الحضور و الغياب'!$D$5*BA27)</f>
        <v>0</v>
      </c>
      <c r="BT27" s="68">
        <f>IF(AND(T27&gt;='جدول الحضور و الغياب'!$C$28,T27&lt;='جدول الحضور و الغياب'!$E$28),7,IF(AND(T27&gt;='جدول الحضور و الغياب'!$C$26,T27&lt;='جدول الحضور و الغياب'!$E$26),3,IF(AND(T27&gt;='جدول الحضور و الغياب'!$C$24,T27&lt;='جدول الحضور و الغياب'!$E$24),1,0)))</f>
        <v>0</v>
      </c>
      <c r="BU27" s="68">
        <f>IF(AND(U27&gt;='جدول الحضور و الغياب'!$C$28,U27&lt;='جدول الحضور و الغياب'!$E$28),7,IF(AND(U27&gt;='جدول الحضور و الغياب'!$C$26,U27&lt;='جدول الحضور و الغياب'!$E$26),3,IF(AND(U27&gt;='جدول الحضور و الغياب'!$C$24,U27&lt;='جدول الحضور و الغياب'!$E$24),1,0)))</f>
        <v>0</v>
      </c>
      <c r="BV27" s="68">
        <f>IF(AND(V27&gt;='جدول الحضور و الغياب'!$C$28,V27&lt;='جدول الحضور و الغياب'!$E$28),7,IF(AND(V27&gt;='جدول الحضور و الغياب'!$C$26,V27&lt;='جدول الحضور و الغياب'!$E$26),3,IF(AND(V27&gt;='جدول الحضور و الغياب'!$C$24,V27&lt;='جدول الحضور و الغياب'!$E$24),1,0)))</f>
        <v>0</v>
      </c>
      <c r="BW27" s="68">
        <f>IF(AND(W27&gt;='جدول الحضور و الغياب'!$C$28,W27&lt;='جدول الحضور و الغياب'!$E$28),7,IF(AND(W27&gt;='جدول الحضور و الغياب'!$C$26,W27&lt;='جدول الحضور و الغياب'!$E$26),3,IF(AND(W27&gt;='جدول الحضور و الغياب'!$C$24,W27&lt;='جدول الحضور و الغياب'!$E$24),1,0)))</f>
        <v>0</v>
      </c>
      <c r="BX27" s="68">
        <f>IF(AND(X27&gt;='جدول الحضور و الغياب'!$C$28,X27&lt;='جدول الحضور و الغياب'!$E$28),7,IF(AND(X27&gt;='جدول الحضور و الغياب'!$C$26,X27&lt;='جدول الحضور و الغياب'!$E$26),3,IF(AND(X27&gt;='جدول الحضور و الغياب'!$C$24,X27&lt;='جدول الحضور و الغياب'!$E$24),1,0)))</f>
        <v>0</v>
      </c>
      <c r="BY27" s="68">
        <f>IF(AND(Y27&gt;='جدول الحضور و الغياب'!$C$28,Y27&lt;='جدول الحضور و الغياب'!$E$28),7,IF(AND(Y27&gt;='جدول الحضور و الغياب'!$C$26,Y27&lt;='جدول الحضور و الغياب'!$E$26),3,IF(AND(Y27&gt;='جدول الحضور و الغياب'!$C$24,Y27&lt;='جدول الحضور و الغياب'!$E$24),1,0)))</f>
        <v>0</v>
      </c>
      <c r="BZ27" s="68">
        <f>IF(AND(Z27&gt;='جدول الحضور و الغياب'!$C$28,Z27&lt;='جدول الحضور و الغياب'!$E$28),7,IF(AND(Z27&gt;='جدول الحضور و الغياب'!$C$26,Z27&lt;='جدول الحضور و الغياب'!$E$26),3,IF(AND(Z27&gt;='جدول الحضور و الغياب'!$C$24,Z27&lt;='جدول الحضور و الغياب'!$E$24),1,0)))</f>
        <v>0</v>
      </c>
      <c r="CA27" s="68">
        <f>IF(AND(AA27&gt;='جدول الحضور و الغياب'!$C$28,AA27&lt;='جدول الحضور و الغياب'!$E$28),7,IF(AND(AA27&gt;='جدول الحضور و الغياب'!$C$26,AA27&lt;='جدول الحضور و الغياب'!$E$26),3,IF(AND(AA27&gt;='جدول الحضور و الغياب'!$C$24,AA27&lt;='جدول الحضور و الغياب'!$E$24),1,0)))</f>
        <v>0</v>
      </c>
      <c r="CB27" s="68">
        <f>IF(AND(AB27&gt;='جدول الحضور و الغياب'!$C$28,AB27&lt;='جدول الحضور و الغياب'!$E$28),7,IF(AND(AB27&gt;='جدول الحضور و الغياب'!$C$26,AB27&lt;='جدول الحضور و الغياب'!$E$26),3,IF(AND(AB27&gt;='جدول الحضور و الغياب'!$C$24,AB27&lt;='جدول الحضور و الغياب'!$E$24),1,0)))</f>
        <v>0</v>
      </c>
      <c r="CC27" s="68">
        <f>IF(AND(AC27&gt;='جدول الحضور و الغياب'!$C$28,AC27&lt;='جدول الحضور و الغياب'!$E$28),7,IF(AND(AC27&gt;='جدول الحضور و الغياب'!$C$26,AC27&lt;='جدول الحضور و الغياب'!$E$26),3,IF(AND(AC27&gt;='جدول الحضور و الغياب'!$C$24,AC27&lt;='جدول الحضور و الغياب'!$E$24),1,0)))</f>
        <v>0</v>
      </c>
      <c r="CE27" s="67">
        <f>IF(AND(AF27&gt;='جدول الحضور و الغياب'!$C$16,AF27&lt;='جدول الحضور و الغياب'!$E$16),7,IF(AND(AF27&gt;='جدول الحضور و الغياب'!$C$14,AF27&lt;='جدول الحضور و الغياب'!$E$14),3,IF(AND(AF27&gt;='جدول الحضور و الغياب'!$C$12,AF27&lt;='جدول الحضور و الغياب'!$E$12),1,0)))</f>
        <v>0</v>
      </c>
      <c r="CF27" s="67">
        <f>IF(AND(AG27&gt;='جدول الحضور و الغياب'!$C$16,AG27&lt;='جدول الحضور و الغياب'!$E$16),7,IF(AND(AG27&gt;='جدول الحضور و الغياب'!$C$14,AG27&lt;='جدول الحضور و الغياب'!$E$14),3,IF(AND(AG27&gt;='جدول الحضور و الغياب'!$C$12,AG27&lt;='جدول الحضور و الغياب'!$E$12),1,0)))</f>
        <v>0</v>
      </c>
      <c r="CG27" s="67">
        <f>IF(AND(AH27&gt;='جدول الحضور و الغياب'!$C$16,AH27&lt;='جدول الحضور و الغياب'!$E$16),7,IF(AND(AH27&gt;='جدول الحضور و الغياب'!$C$14,AH27&lt;='جدول الحضور و الغياب'!$E$14),3,IF(AND(AH27&gt;='جدول الحضور و الغياب'!$C$12,AH27&lt;='جدول الحضور و الغياب'!$E$12),1,0)))</f>
        <v>0</v>
      </c>
      <c r="CH27" s="67">
        <f>IF(AND(AI27&gt;='جدول الحضور و الغياب'!$C$16,AI27&lt;='جدول الحضور و الغياب'!$E$16),7,IF(AND(AI27&gt;='جدول الحضور و الغياب'!$C$14,AI27&lt;='جدول الحضور و الغياب'!$E$14),3,IF(AND(AI27&gt;='جدول الحضور و الغياب'!$C$12,AI27&lt;='جدول الحضور و الغياب'!$E$12),1,0)))</f>
        <v>0</v>
      </c>
      <c r="CI27" s="67">
        <f>IF(AND(AJ27&gt;='جدول الحضور و الغياب'!$C$16,AJ27&lt;='جدول الحضور و الغياب'!$E$16),7,IF(AND(AJ27&gt;='جدول الحضور و الغياب'!$C$14,AJ27&lt;='جدول الحضور و الغياب'!$E$14),3,IF(AND(AJ27&gt;='جدول الحضور و الغياب'!$C$12,AJ27&lt;='جدول الحضور و الغياب'!$E$12),1,0)))</f>
        <v>0</v>
      </c>
      <c r="CJ27" s="67">
        <f>IF(AND(AK27&gt;='جدول الحضور و الغياب'!$C$16,AK27&lt;='جدول الحضور و الغياب'!$E$16),7,IF(AND(AK27&gt;='جدول الحضور و الغياب'!$C$14,AK27&lt;='جدول الحضور و الغياب'!$E$14),3,IF(AND(AK27&gt;='جدول الحضور و الغياب'!$C$12,AK27&lt;='جدول الحضور و الغياب'!$E$12),1,0)))</f>
        <v>0</v>
      </c>
      <c r="CK27" s="67">
        <f>IF(AND(AL27&gt;='جدول الحضور و الغياب'!$C$16,AL27&lt;='جدول الحضور و الغياب'!$E$16),7,IF(AND(AL27&gt;='جدول الحضور و الغياب'!$C$14,AL27&lt;='جدول الحضور و الغياب'!$E$14),3,IF(AND(AL27&gt;='جدول الحضور و الغياب'!$C$12,AL27&lt;='جدول الحضور و الغياب'!$E$12),1,0)))</f>
        <v>0</v>
      </c>
      <c r="CL27" s="67">
        <f>IF(AND(AM27&gt;='جدول الحضور و الغياب'!$C$16,AM27&lt;='جدول الحضور و الغياب'!$E$16),7,IF(AND(AM27&gt;='جدول الحضور و الغياب'!$C$14,AM27&lt;='جدول الحضور و الغياب'!$E$14),3,IF(AND(AM27&gt;='جدول الحضور و الغياب'!$C$12,AM27&lt;='جدول الحضور و الغياب'!$E$12),1,0)))</f>
        <v>0</v>
      </c>
      <c r="CM27" s="67">
        <f>IF(AND(AN27&gt;='جدول الحضور و الغياب'!$C$16,AN27&lt;='جدول الحضور و الغياب'!$E$16),7,IF(AND(AN27&gt;='جدول الحضور و الغياب'!$C$14,AN27&lt;='جدول الحضور و الغياب'!$E$14),3,IF(AND(AN27&gt;='جدول الحضور و الغياب'!$C$12,AN27&lt;='جدول الحضور و الغياب'!$E$12),1,0)))</f>
        <v>0</v>
      </c>
      <c r="CN27" s="67">
        <f>IF(AND(AO27&gt;='جدول الحضور و الغياب'!$C$16,AO27&lt;='جدول الحضور و الغياب'!$E$16),7,IF(AND(AO27&gt;='جدول الحضور و الغياب'!$C$14,AO27&lt;='جدول الحضور و الغياب'!$E$14),3,IF(AND(AO27&gt;='جدول الحضور و الغياب'!$C$12,AO27&lt;='جدول الحضور و الغياب'!$E$12),1,0)))</f>
        <v>0</v>
      </c>
      <c r="CO27" s="67">
        <f>IF(AND(AP27&gt;='جدول الحضور و الغياب'!$C$16,AP27&lt;='جدول الحضور و الغياب'!$E$16),7,IF(AND(AP27&gt;='جدول الحضور و الغياب'!$C$14,AP27&lt;='جدول الحضور و الغياب'!$E$14),3,IF(AND(AP27&gt;='جدول الحضور و الغياب'!$C$12,AP27&lt;='جدول الحضور و الغياب'!$E$12),1,0)))</f>
        <v>0</v>
      </c>
      <c r="CP27" s="67">
        <f>IF(AND(AQ27&gt;='جدول الحضور و الغياب'!$C$16,AQ27&lt;='جدول الحضور و الغياب'!$E$16),7,IF(AND(AQ27&gt;='جدول الحضور و الغياب'!$C$14,AQ27&lt;='جدول الحضور و الغياب'!$E$14),3,IF(AND(AQ27&gt;='جدول الحضور و الغياب'!$C$12,AQ27&lt;='جدول الحضور و الغياب'!$E$12),1,0)))</f>
        <v>0</v>
      </c>
      <c r="CQ27" s="67">
        <f>IF(AND(AR27&gt;='جدول الحضور و الغياب'!$C$16,AR27&lt;='جدول الحضور و الغياب'!$E$16),7,IF(AND(AR27&gt;='جدول الحضور و الغياب'!$C$14,AR27&lt;='جدول الحضور و الغياب'!$E$14),3,IF(AND(AR27&gt;='جدول الحضور و الغياب'!$C$12,AR27&lt;='جدول الحضور و الغياب'!$E$12),1,0)))</f>
        <v>0</v>
      </c>
      <c r="CR27" s="67">
        <f>IF(AND(AS27&gt;='جدول الحضور و الغياب'!$C$16,AS27&lt;='جدول الحضور و الغياب'!$E$16),7,IF(AND(AS27&gt;='جدول الحضور و الغياب'!$C$14,AS27&lt;='جدول الحضور و الغياب'!$E$14),3,IF(AND(AS27&gt;='جدول الحضور و الغياب'!$C$12,AS27&lt;='جدول الحضور و الغياب'!$E$12),1,0)))</f>
        <v>0</v>
      </c>
      <c r="CS27" s="67">
        <f>IF(AND(AT27&gt;='جدول الحضور و الغياب'!$C$16,AT27&lt;='جدول الحضور و الغياب'!$E$16),7,IF(AND(AT27&gt;='جدول الحضور و الغياب'!$C$14,AT27&lt;='جدول الحضور و الغياب'!$E$14),3,IF(AND(AT27&gt;='جدول الحضور و الغياب'!$C$12,AT27&lt;='جدول الحضور و الغياب'!$E$12),1,0)))</f>
        <v>0</v>
      </c>
      <c r="CT27" s="67">
        <f>IF(AND(AU27&gt;='جدول الحضور و الغياب'!$C$16,AU27&lt;='جدول الحضور و الغياب'!$E$16),7,IF(AND(AU27&gt;='جدول الحضور و الغياب'!$C$14,AU27&lt;='جدول الحضور و الغياب'!$E$14),3,IF(AND(AU27&gt;='جدول الحضور و الغياب'!$C$12,AU27&lt;='جدول الحضور و الغياب'!$E$12),1,0)))</f>
        <v>0</v>
      </c>
      <c r="CU27" s="67">
        <f>IF(AND(AV27&gt;='جدول الحضور و الغياب'!$C$16,AV27&lt;='جدول الحضور و الغياب'!$E$16),7,IF(AND(AV27&gt;='جدول الحضور و الغياب'!$C$14,AV27&lt;='جدول الحضور و الغياب'!$E$14),3,IF(AND(AV27&gt;='جدول الحضور و الغياب'!$C$12,AV27&lt;='جدول الحضور و الغياب'!$E$12),1,0)))</f>
        <v>0</v>
      </c>
      <c r="CV27" s="67">
        <f>IF(AND(AW27&gt;='جدول الحضور و الغياب'!$C$16,AW27&lt;='جدول الحضور و الغياب'!$E$16),7,IF(AND(AW27&gt;='جدول الحضور و الغياب'!$C$14,AW27&lt;='جدول الحضور و الغياب'!$E$14),3,IF(AND(AW27&gt;='جدول الحضور و الغياب'!$C$12,AW27&lt;='جدول الحضور و الغياب'!$E$12),1,0)))</f>
        <v>0</v>
      </c>
      <c r="CW27" s="67">
        <f>IF(AND(AX27&gt;='جدول الحضور و الغياب'!$C$16,AX27&lt;='جدول الحضور و الغياب'!$E$16),7,IF(AND(AX27&gt;='جدول الحضور و الغياب'!$C$14,AX27&lt;='جدول الحضور و الغياب'!$E$14),3,IF(AND(AX27&gt;='جدول الحضور و الغياب'!$C$12,AX27&lt;='جدول الحضور و الغياب'!$E$12),1,0)))</f>
        <v>0</v>
      </c>
      <c r="CX27" s="67">
        <f>IF(AND(AY27&gt;='جدول الحضور و الغياب'!$C$16,AY27&lt;='جدول الحضور و الغياب'!$E$16),7,IF(AND(AY27&gt;='جدول الحضور و الغياب'!$C$14,AY27&lt;='جدول الحضور و الغياب'!$E$14),3,IF(AND(AY27&gt;='جدول الحضور و الغياب'!$C$12,AY27&lt;='جدول الحضور و الغياب'!$E$12),1,0)))</f>
        <v>0</v>
      </c>
    </row>
    <row r="28" spans="1:102" s="15" customFormat="1" ht="30" customHeight="1">
      <c r="A28" s="80">
        <f>+IF(B28="","",SUBTOTAL(3,B$4:B28))-1</f>
        <v>24</v>
      </c>
      <c r="B28" s="20" t="s">
        <v>76</v>
      </c>
      <c r="C28" s="20"/>
      <c r="D28" s="25"/>
      <c r="E28" s="23"/>
      <c r="F28" s="23"/>
      <c r="G28" s="24"/>
      <c r="H28" s="24"/>
      <c r="I28" s="2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78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74">
        <f t="shared" si="2"/>
        <v>0</v>
      </c>
      <c r="BA28" s="75">
        <f t="shared" si="3"/>
        <v>0</v>
      </c>
      <c r="BB28" s="76">
        <f>C28-(C28/30/'جدول الحضور و الغياب'!$D$5*BA28)</f>
        <v>0</v>
      </c>
      <c r="BT28" s="68">
        <f>IF(AND(T28&gt;='جدول الحضور و الغياب'!$C$28,T28&lt;='جدول الحضور و الغياب'!$E$28),7,IF(AND(T28&gt;='جدول الحضور و الغياب'!$C$26,T28&lt;='جدول الحضور و الغياب'!$E$26),3,IF(AND(T28&gt;='جدول الحضور و الغياب'!$C$24,T28&lt;='جدول الحضور و الغياب'!$E$24),1,0)))</f>
        <v>0</v>
      </c>
      <c r="BU28" s="68">
        <f>IF(AND(U28&gt;='جدول الحضور و الغياب'!$C$28,U28&lt;='جدول الحضور و الغياب'!$E$28),7,IF(AND(U28&gt;='جدول الحضور و الغياب'!$C$26,U28&lt;='جدول الحضور و الغياب'!$E$26),3,IF(AND(U28&gt;='جدول الحضور و الغياب'!$C$24,U28&lt;='جدول الحضور و الغياب'!$E$24),1,0)))</f>
        <v>0</v>
      </c>
      <c r="BV28" s="68">
        <f>IF(AND(V28&gt;='جدول الحضور و الغياب'!$C$28,V28&lt;='جدول الحضور و الغياب'!$E$28),7,IF(AND(V28&gt;='جدول الحضور و الغياب'!$C$26,V28&lt;='جدول الحضور و الغياب'!$E$26),3,IF(AND(V28&gt;='جدول الحضور و الغياب'!$C$24,V28&lt;='جدول الحضور و الغياب'!$E$24),1,0)))</f>
        <v>0</v>
      </c>
      <c r="BW28" s="68">
        <f>IF(AND(W28&gt;='جدول الحضور و الغياب'!$C$28,W28&lt;='جدول الحضور و الغياب'!$E$28),7,IF(AND(W28&gt;='جدول الحضور و الغياب'!$C$26,W28&lt;='جدول الحضور و الغياب'!$E$26),3,IF(AND(W28&gt;='جدول الحضور و الغياب'!$C$24,W28&lt;='جدول الحضور و الغياب'!$E$24),1,0)))</f>
        <v>0</v>
      </c>
      <c r="BX28" s="68">
        <f>IF(AND(X28&gt;='جدول الحضور و الغياب'!$C$28,X28&lt;='جدول الحضور و الغياب'!$E$28),7,IF(AND(X28&gt;='جدول الحضور و الغياب'!$C$26,X28&lt;='جدول الحضور و الغياب'!$E$26),3,IF(AND(X28&gt;='جدول الحضور و الغياب'!$C$24,X28&lt;='جدول الحضور و الغياب'!$E$24),1,0)))</f>
        <v>0</v>
      </c>
      <c r="BY28" s="68">
        <f>IF(AND(Y28&gt;='جدول الحضور و الغياب'!$C$28,Y28&lt;='جدول الحضور و الغياب'!$E$28),7,IF(AND(Y28&gt;='جدول الحضور و الغياب'!$C$26,Y28&lt;='جدول الحضور و الغياب'!$E$26),3,IF(AND(Y28&gt;='جدول الحضور و الغياب'!$C$24,Y28&lt;='جدول الحضور و الغياب'!$E$24),1,0)))</f>
        <v>0</v>
      </c>
      <c r="BZ28" s="68">
        <f>IF(AND(Z28&gt;='جدول الحضور و الغياب'!$C$28,Z28&lt;='جدول الحضور و الغياب'!$E$28),7,IF(AND(Z28&gt;='جدول الحضور و الغياب'!$C$26,Z28&lt;='جدول الحضور و الغياب'!$E$26),3,IF(AND(Z28&gt;='جدول الحضور و الغياب'!$C$24,Z28&lt;='جدول الحضور و الغياب'!$E$24),1,0)))</f>
        <v>0</v>
      </c>
      <c r="CA28" s="68">
        <f>IF(AND(AA28&gt;='جدول الحضور و الغياب'!$C$28,AA28&lt;='جدول الحضور و الغياب'!$E$28),7,IF(AND(AA28&gt;='جدول الحضور و الغياب'!$C$26,AA28&lt;='جدول الحضور و الغياب'!$E$26),3,IF(AND(AA28&gt;='جدول الحضور و الغياب'!$C$24,AA28&lt;='جدول الحضور و الغياب'!$E$24),1,0)))</f>
        <v>0</v>
      </c>
      <c r="CB28" s="68">
        <f>IF(AND(AB28&gt;='جدول الحضور و الغياب'!$C$28,AB28&lt;='جدول الحضور و الغياب'!$E$28),7,IF(AND(AB28&gt;='جدول الحضور و الغياب'!$C$26,AB28&lt;='جدول الحضور و الغياب'!$E$26),3,IF(AND(AB28&gt;='جدول الحضور و الغياب'!$C$24,AB28&lt;='جدول الحضور و الغياب'!$E$24),1,0)))</f>
        <v>0</v>
      </c>
      <c r="CC28" s="68">
        <f>IF(AND(AC28&gt;='جدول الحضور و الغياب'!$C$28,AC28&lt;='جدول الحضور و الغياب'!$E$28),7,IF(AND(AC28&gt;='جدول الحضور و الغياب'!$C$26,AC28&lt;='جدول الحضور و الغياب'!$E$26),3,IF(AND(AC28&gt;='جدول الحضور و الغياب'!$C$24,AC28&lt;='جدول الحضور و الغياب'!$E$24),1,0)))</f>
        <v>0</v>
      </c>
      <c r="CE28" s="67">
        <f>IF(AND(AF28&gt;='جدول الحضور و الغياب'!$C$16,AF28&lt;='جدول الحضور و الغياب'!$E$16),7,IF(AND(AF28&gt;='جدول الحضور و الغياب'!$C$14,AF28&lt;='جدول الحضور و الغياب'!$E$14),3,IF(AND(AF28&gt;='جدول الحضور و الغياب'!$C$12,AF28&lt;='جدول الحضور و الغياب'!$E$12),1,0)))</f>
        <v>0</v>
      </c>
      <c r="CF28" s="67">
        <f>IF(AND(AG28&gt;='جدول الحضور و الغياب'!$C$16,AG28&lt;='جدول الحضور و الغياب'!$E$16),7,IF(AND(AG28&gt;='جدول الحضور و الغياب'!$C$14,AG28&lt;='جدول الحضور و الغياب'!$E$14),3,IF(AND(AG28&gt;='جدول الحضور و الغياب'!$C$12,AG28&lt;='جدول الحضور و الغياب'!$E$12),1,0)))</f>
        <v>0</v>
      </c>
      <c r="CG28" s="67">
        <f>IF(AND(AH28&gt;='جدول الحضور و الغياب'!$C$16,AH28&lt;='جدول الحضور و الغياب'!$E$16),7,IF(AND(AH28&gt;='جدول الحضور و الغياب'!$C$14,AH28&lt;='جدول الحضور و الغياب'!$E$14),3,IF(AND(AH28&gt;='جدول الحضور و الغياب'!$C$12,AH28&lt;='جدول الحضور و الغياب'!$E$12),1,0)))</f>
        <v>0</v>
      </c>
      <c r="CH28" s="67">
        <f>IF(AND(AI28&gt;='جدول الحضور و الغياب'!$C$16,AI28&lt;='جدول الحضور و الغياب'!$E$16),7,IF(AND(AI28&gt;='جدول الحضور و الغياب'!$C$14,AI28&lt;='جدول الحضور و الغياب'!$E$14),3,IF(AND(AI28&gt;='جدول الحضور و الغياب'!$C$12,AI28&lt;='جدول الحضور و الغياب'!$E$12),1,0)))</f>
        <v>0</v>
      </c>
      <c r="CI28" s="67">
        <f>IF(AND(AJ28&gt;='جدول الحضور و الغياب'!$C$16,AJ28&lt;='جدول الحضور و الغياب'!$E$16),7,IF(AND(AJ28&gt;='جدول الحضور و الغياب'!$C$14,AJ28&lt;='جدول الحضور و الغياب'!$E$14),3,IF(AND(AJ28&gt;='جدول الحضور و الغياب'!$C$12,AJ28&lt;='جدول الحضور و الغياب'!$E$12),1,0)))</f>
        <v>0</v>
      </c>
      <c r="CJ28" s="67">
        <f>IF(AND(AK28&gt;='جدول الحضور و الغياب'!$C$16,AK28&lt;='جدول الحضور و الغياب'!$E$16),7,IF(AND(AK28&gt;='جدول الحضور و الغياب'!$C$14,AK28&lt;='جدول الحضور و الغياب'!$E$14),3,IF(AND(AK28&gt;='جدول الحضور و الغياب'!$C$12,AK28&lt;='جدول الحضور و الغياب'!$E$12),1,0)))</f>
        <v>0</v>
      </c>
      <c r="CK28" s="67">
        <f>IF(AND(AL28&gt;='جدول الحضور و الغياب'!$C$16,AL28&lt;='جدول الحضور و الغياب'!$E$16),7,IF(AND(AL28&gt;='جدول الحضور و الغياب'!$C$14,AL28&lt;='جدول الحضور و الغياب'!$E$14),3,IF(AND(AL28&gt;='جدول الحضور و الغياب'!$C$12,AL28&lt;='جدول الحضور و الغياب'!$E$12),1,0)))</f>
        <v>0</v>
      </c>
      <c r="CL28" s="67">
        <f>IF(AND(AM28&gt;='جدول الحضور و الغياب'!$C$16,AM28&lt;='جدول الحضور و الغياب'!$E$16),7,IF(AND(AM28&gt;='جدول الحضور و الغياب'!$C$14,AM28&lt;='جدول الحضور و الغياب'!$E$14),3,IF(AND(AM28&gt;='جدول الحضور و الغياب'!$C$12,AM28&lt;='جدول الحضور و الغياب'!$E$12),1,0)))</f>
        <v>0</v>
      </c>
      <c r="CM28" s="67">
        <f>IF(AND(AN28&gt;='جدول الحضور و الغياب'!$C$16,AN28&lt;='جدول الحضور و الغياب'!$E$16),7,IF(AND(AN28&gt;='جدول الحضور و الغياب'!$C$14,AN28&lt;='جدول الحضور و الغياب'!$E$14),3,IF(AND(AN28&gt;='جدول الحضور و الغياب'!$C$12,AN28&lt;='جدول الحضور و الغياب'!$E$12),1,0)))</f>
        <v>0</v>
      </c>
      <c r="CN28" s="67">
        <f>IF(AND(AO28&gt;='جدول الحضور و الغياب'!$C$16,AO28&lt;='جدول الحضور و الغياب'!$E$16),7,IF(AND(AO28&gt;='جدول الحضور و الغياب'!$C$14,AO28&lt;='جدول الحضور و الغياب'!$E$14),3,IF(AND(AO28&gt;='جدول الحضور و الغياب'!$C$12,AO28&lt;='جدول الحضور و الغياب'!$E$12),1,0)))</f>
        <v>0</v>
      </c>
      <c r="CO28" s="67">
        <f>IF(AND(AP28&gt;='جدول الحضور و الغياب'!$C$16,AP28&lt;='جدول الحضور و الغياب'!$E$16),7,IF(AND(AP28&gt;='جدول الحضور و الغياب'!$C$14,AP28&lt;='جدول الحضور و الغياب'!$E$14),3,IF(AND(AP28&gt;='جدول الحضور و الغياب'!$C$12,AP28&lt;='جدول الحضور و الغياب'!$E$12),1,0)))</f>
        <v>0</v>
      </c>
      <c r="CP28" s="67">
        <f>IF(AND(AQ28&gt;='جدول الحضور و الغياب'!$C$16,AQ28&lt;='جدول الحضور و الغياب'!$E$16),7,IF(AND(AQ28&gt;='جدول الحضور و الغياب'!$C$14,AQ28&lt;='جدول الحضور و الغياب'!$E$14),3,IF(AND(AQ28&gt;='جدول الحضور و الغياب'!$C$12,AQ28&lt;='جدول الحضور و الغياب'!$E$12),1,0)))</f>
        <v>0</v>
      </c>
      <c r="CQ28" s="67">
        <f>IF(AND(AR28&gt;='جدول الحضور و الغياب'!$C$16,AR28&lt;='جدول الحضور و الغياب'!$E$16),7,IF(AND(AR28&gt;='جدول الحضور و الغياب'!$C$14,AR28&lt;='جدول الحضور و الغياب'!$E$14),3,IF(AND(AR28&gt;='جدول الحضور و الغياب'!$C$12,AR28&lt;='جدول الحضور و الغياب'!$E$12),1,0)))</f>
        <v>0</v>
      </c>
      <c r="CR28" s="67">
        <f>IF(AND(AS28&gt;='جدول الحضور و الغياب'!$C$16,AS28&lt;='جدول الحضور و الغياب'!$E$16),7,IF(AND(AS28&gt;='جدول الحضور و الغياب'!$C$14,AS28&lt;='جدول الحضور و الغياب'!$E$14),3,IF(AND(AS28&gt;='جدول الحضور و الغياب'!$C$12,AS28&lt;='جدول الحضور و الغياب'!$E$12),1,0)))</f>
        <v>0</v>
      </c>
      <c r="CS28" s="67">
        <f>IF(AND(AT28&gt;='جدول الحضور و الغياب'!$C$16,AT28&lt;='جدول الحضور و الغياب'!$E$16),7,IF(AND(AT28&gt;='جدول الحضور و الغياب'!$C$14,AT28&lt;='جدول الحضور و الغياب'!$E$14),3,IF(AND(AT28&gt;='جدول الحضور و الغياب'!$C$12,AT28&lt;='جدول الحضور و الغياب'!$E$12),1,0)))</f>
        <v>0</v>
      </c>
      <c r="CT28" s="67">
        <f>IF(AND(AU28&gt;='جدول الحضور و الغياب'!$C$16,AU28&lt;='جدول الحضور و الغياب'!$E$16),7,IF(AND(AU28&gt;='جدول الحضور و الغياب'!$C$14,AU28&lt;='جدول الحضور و الغياب'!$E$14),3,IF(AND(AU28&gt;='جدول الحضور و الغياب'!$C$12,AU28&lt;='جدول الحضور و الغياب'!$E$12),1,0)))</f>
        <v>0</v>
      </c>
      <c r="CU28" s="67">
        <f>IF(AND(AV28&gt;='جدول الحضور و الغياب'!$C$16,AV28&lt;='جدول الحضور و الغياب'!$E$16),7,IF(AND(AV28&gt;='جدول الحضور و الغياب'!$C$14,AV28&lt;='جدول الحضور و الغياب'!$E$14),3,IF(AND(AV28&gt;='جدول الحضور و الغياب'!$C$12,AV28&lt;='جدول الحضور و الغياب'!$E$12),1,0)))</f>
        <v>0</v>
      </c>
      <c r="CV28" s="67">
        <f>IF(AND(AW28&gt;='جدول الحضور و الغياب'!$C$16,AW28&lt;='جدول الحضور و الغياب'!$E$16),7,IF(AND(AW28&gt;='جدول الحضور و الغياب'!$C$14,AW28&lt;='جدول الحضور و الغياب'!$E$14),3,IF(AND(AW28&gt;='جدول الحضور و الغياب'!$C$12,AW28&lt;='جدول الحضور و الغياب'!$E$12),1,0)))</f>
        <v>0</v>
      </c>
      <c r="CW28" s="67">
        <f>IF(AND(AX28&gt;='جدول الحضور و الغياب'!$C$16,AX28&lt;='جدول الحضور و الغياب'!$E$16),7,IF(AND(AX28&gt;='جدول الحضور و الغياب'!$C$14,AX28&lt;='جدول الحضور و الغياب'!$E$14),3,IF(AND(AX28&gt;='جدول الحضور و الغياب'!$C$12,AX28&lt;='جدول الحضور و الغياب'!$E$12),1,0)))</f>
        <v>0</v>
      </c>
      <c r="CX28" s="67">
        <f>IF(AND(AY28&gt;='جدول الحضور و الغياب'!$C$16,AY28&lt;='جدول الحضور و الغياب'!$E$16),7,IF(AND(AY28&gt;='جدول الحضور و الغياب'!$C$14,AY28&lt;='جدول الحضور و الغياب'!$E$14),3,IF(AND(AY28&gt;='جدول الحضور و الغياب'!$C$12,AY28&lt;='جدول الحضور و الغياب'!$E$12),1,0)))</f>
        <v>0</v>
      </c>
    </row>
    <row r="29" spans="1:102" s="15" customFormat="1" ht="26.25" customHeight="1">
      <c r="A29" s="80">
        <f>+IF(B29="","",SUBTOTAL(3,B$4:B29))-1</f>
        <v>25</v>
      </c>
      <c r="B29" s="20" t="s">
        <v>76</v>
      </c>
      <c r="C29" s="20"/>
      <c r="D29" s="21"/>
      <c r="E29" s="22"/>
      <c r="F29" s="23"/>
      <c r="G29" s="24"/>
      <c r="H29" s="24"/>
      <c r="I29" s="2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78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2"/>
      <c r="AR29" s="62"/>
      <c r="AS29" s="62"/>
      <c r="AT29" s="62"/>
      <c r="AU29" s="62"/>
      <c r="AV29" s="62"/>
      <c r="AW29" s="62"/>
      <c r="AX29" s="62"/>
      <c r="AY29" s="62"/>
      <c r="AZ29" s="74">
        <f t="shared" si="2"/>
        <v>0</v>
      </c>
      <c r="BA29" s="75">
        <f t="shared" si="3"/>
        <v>0</v>
      </c>
      <c r="BB29" s="76">
        <f>C29-(C29/30/'جدول الحضور و الغياب'!$D$5*BA29)</f>
        <v>0</v>
      </c>
      <c r="BT29" s="68">
        <f>IF(AND(T29&gt;='جدول الحضور و الغياب'!$C$28,T29&lt;='جدول الحضور و الغياب'!$E$28),7,IF(AND(T29&gt;='جدول الحضور و الغياب'!$C$26,T29&lt;='جدول الحضور و الغياب'!$E$26),3,IF(AND(T29&gt;='جدول الحضور و الغياب'!$C$24,T29&lt;='جدول الحضور و الغياب'!$E$24),1,0)))</f>
        <v>0</v>
      </c>
      <c r="BU29" s="68">
        <f>IF(AND(U29&gt;='جدول الحضور و الغياب'!$C$28,U29&lt;='جدول الحضور و الغياب'!$E$28),7,IF(AND(U29&gt;='جدول الحضور و الغياب'!$C$26,U29&lt;='جدول الحضور و الغياب'!$E$26),3,IF(AND(U29&gt;='جدول الحضور و الغياب'!$C$24,U29&lt;='جدول الحضور و الغياب'!$E$24),1,0)))</f>
        <v>0</v>
      </c>
      <c r="BV29" s="68">
        <f>IF(AND(V29&gt;='جدول الحضور و الغياب'!$C$28,V29&lt;='جدول الحضور و الغياب'!$E$28),7,IF(AND(V29&gt;='جدول الحضور و الغياب'!$C$26,V29&lt;='جدول الحضور و الغياب'!$E$26),3,IF(AND(V29&gt;='جدول الحضور و الغياب'!$C$24,V29&lt;='جدول الحضور و الغياب'!$E$24),1,0)))</f>
        <v>0</v>
      </c>
      <c r="BW29" s="68">
        <f>IF(AND(W29&gt;='جدول الحضور و الغياب'!$C$28,W29&lt;='جدول الحضور و الغياب'!$E$28),7,IF(AND(W29&gt;='جدول الحضور و الغياب'!$C$26,W29&lt;='جدول الحضور و الغياب'!$E$26),3,IF(AND(W29&gt;='جدول الحضور و الغياب'!$C$24,W29&lt;='جدول الحضور و الغياب'!$E$24),1,0)))</f>
        <v>0</v>
      </c>
      <c r="BX29" s="68">
        <f>IF(AND(X29&gt;='جدول الحضور و الغياب'!$C$28,X29&lt;='جدول الحضور و الغياب'!$E$28),7,IF(AND(X29&gt;='جدول الحضور و الغياب'!$C$26,X29&lt;='جدول الحضور و الغياب'!$E$26),3,IF(AND(X29&gt;='جدول الحضور و الغياب'!$C$24,X29&lt;='جدول الحضور و الغياب'!$E$24),1,0)))</f>
        <v>0</v>
      </c>
      <c r="BY29" s="68">
        <f>IF(AND(Y29&gt;='جدول الحضور و الغياب'!$C$28,Y29&lt;='جدول الحضور و الغياب'!$E$28),7,IF(AND(Y29&gt;='جدول الحضور و الغياب'!$C$26,Y29&lt;='جدول الحضور و الغياب'!$E$26),3,IF(AND(Y29&gt;='جدول الحضور و الغياب'!$C$24,Y29&lt;='جدول الحضور و الغياب'!$E$24),1,0)))</f>
        <v>0</v>
      </c>
      <c r="BZ29" s="68">
        <f>IF(AND(Z29&gt;='جدول الحضور و الغياب'!$C$28,Z29&lt;='جدول الحضور و الغياب'!$E$28),7,IF(AND(Z29&gt;='جدول الحضور و الغياب'!$C$26,Z29&lt;='جدول الحضور و الغياب'!$E$26),3,IF(AND(Z29&gt;='جدول الحضور و الغياب'!$C$24,Z29&lt;='جدول الحضور و الغياب'!$E$24),1,0)))</f>
        <v>0</v>
      </c>
      <c r="CA29" s="68">
        <f>IF(AND(AA29&gt;='جدول الحضور و الغياب'!$C$28,AA29&lt;='جدول الحضور و الغياب'!$E$28),7,IF(AND(AA29&gt;='جدول الحضور و الغياب'!$C$26,AA29&lt;='جدول الحضور و الغياب'!$E$26),3,IF(AND(AA29&gt;='جدول الحضور و الغياب'!$C$24,AA29&lt;='جدول الحضور و الغياب'!$E$24),1,0)))</f>
        <v>0</v>
      </c>
      <c r="CB29" s="68">
        <f>IF(AND(AB29&gt;='جدول الحضور و الغياب'!$C$28,AB29&lt;='جدول الحضور و الغياب'!$E$28),7,IF(AND(AB29&gt;='جدول الحضور و الغياب'!$C$26,AB29&lt;='جدول الحضور و الغياب'!$E$26),3,IF(AND(AB29&gt;='جدول الحضور و الغياب'!$C$24,AB29&lt;='جدول الحضور و الغياب'!$E$24),1,0)))</f>
        <v>0</v>
      </c>
      <c r="CC29" s="68">
        <f>IF(AND(AC29&gt;='جدول الحضور و الغياب'!$C$28,AC29&lt;='جدول الحضور و الغياب'!$E$28),7,IF(AND(AC29&gt;='جدول الحضور و الغياب'!$C$26,AC29&lt;='جدول الحضور و الغياب'!$E$26),3,IF(AND(AC29&gt;='جدول الحضور و الغياب'!$C$24,AC29&lt;='جدول الحضور و الغياب'!$E$24),1,0)))</f>
        <v>0</v>
      </c>
      <c r="CE29" s="67">
        <f>IF(AND(AF29&gt;='جدول الحضور و الغياب'!$C$16,AF29&lt;='جدول الحضور و الغياب'!$E$16),7,IF(AND(AF29&gt;='جدول الحضور و الغياب'!$C$14,AF29&lt;='جدول الحضور و الغياب'!$E$14),3,IF(AND(AF29&gt;='جدول الحضور و الغياب'!$C$12,AF29&lt;='جدول الحضور و الغياب'!$E$12),1,0)))</f>
        <v>0</v>
      </c>
      <c r="CF29" s="67">
        <f>IF(AND(AG29&gt;='جدول الحضور و الغياب'!$C$16,AG29&lt;='جدول الحضور و الغياب'!$E$16),7,IF(AND(AG29&gt;='جدول الحضور و الغياب'!$C$14,AG29&lt;='جدول الحضور و الغياب'!$E$14),3,IF(AND(AG29&gt;='جدول الحضور و الغياب'!$C$12,AG29&lt;='جدول الحضور و الغياب'!$E$12),1,0)))</f>
        <v>0</v>
      </c>
      <c r="CG29" s="67">
        <f>IF(AND(AH29&gt;='جدول الحضور و الغياب'!$C$16,AH29&lt;='جدول الحضور و الغياب'!$E$16),7,IF(AND(AH29&gt;='جدول الحضور و الغياب'!$C$14,AH29&lt;='جدول الحضور و الغياب'!$E$14),3,IF(AND(AH29&gt;='جدول الحضور و الغياب'!$C$12,AH29&lt;='جدول الحضور و الغياب'!$E$12),1,0)))</f>
        <v>0</v>
      </c>
      <c r="CH29" s="67">
        <f>IF(AND(AI29&gt;='جدول الحضور و الغياب'!$C$16,AI29&lt;='جدول الحضور و الغياب'!$E$16),7,IF(AND(AI29&gt;='جدول الحضور و الغياب'!$C$14,AI29&lt;='جدول الحضور و الغياب'!$E$14),3,IF(AND(AI29&gt;='جدول الحضور و الغياب'!$C$12,AI29&lt;='جدول الحضور و الغياب'!$E$12),1,0)))</f>
        <v>0</v>
      </c>
      <c r="CI29" s="67">
        <f>IF(AND(AJ29&gt;='جدول الحضور و الغياب'!$C$16,AJ29&lt;='جدول الحضور و الغياب'!$E$16),7,IF(AND(AJ29&gt;='جدول الحضور و الغياب'!$C$14,AJ29&lt;='جدول الحضور و الغياب'!$E$14),3,IF(AND(AJ29&gt;='جدول الحضور و الغياب'!$C$12,AJ29&lt;='جدول الحضور و الغياب'!$E$12),1,0)))</f>
        <v>0</v>
      </c>
      <c r="CJ29" s="67">
        <f>IF(AND(AK29&gt;='جدول الحضور و الغياب'!$C$16,AK29&lt;='جدول الحضور و الغياب'!$E$16),7,IF(AND(AK29&gt;='جدول الحضور و الغياب'!$C$14,AK29&lt;='جدول الحضور و الغياب'!$E$14),3,IF(AND(AK29&gt;='جدول الحضور و الغياب'!$C$12,AK29&lt;='جدول الحضور و الغياب'!$E$12),1,0)))</f>
        <v>0</v>
      </c>
      <c r="CK29" s="67">
        <f>IF(AND(AL29&gt;='جدول الحضور و الغياب'!$C$16,AL29&lt;='جدول الحضور و الغياب'!$E$16),7,IF(AND(AL29&gt;='جدول الحضور و الغياب'!$C$14,AL29&lt;='جدول الحضور و الغياب'!$E$14),3,IF(AND(AL29&gt;='جدول الحضور و الغياب'!$C$12,AL29&lt;='جدول الحضور و الغياب'!$E$12),1,0)))</f>
        <v>0</v>
      </c>
      <c r="CL29" s="67">
        <f>IF(AND(AM29&gt;='جدول الحضور و الغياب'!$C$16,AM29&lt;='جدول الحضور و الغياب'!$E$16),7,IF(AND(AM29&gt;='جدول الحضور و الغياب'!$C$14,AM29&lt;='جدول الحضور و الغياب'!$E$14),3,IF(AND(AM29&gt;='جدول الحضور و الغياب'!$C$12,AM29&lt;='جدول الحضور و الغياب'!$E$12),1,0)))</f>
        <v>0</v>
      </c>
      <c r="CM29" s="67">
        <f>IF(AND(AN29&gt;='جدول الحضور و الغياب'!$C$16,AN29&lt;='جدول الحضور و الغياب'!$E$16),7,IF(AND(AN29&gt;='جدول الحضور و الغياب'!$C$14,AN29&lt;='جدول الحضور و الغياب'!$E$14),3,IF(AND(AN29&gt;='جدول الحضور و الغياب'!$C$12,AN29&lt;='جدول الحضور و الغياب'!$E$12),1,0)))</f>
        <v>0</v>
      </c>
      <c r="CN29" s="67">
        <f>IF(AND(AO29&gt;='جدول الحضور و الغياب'!$C$16,AO29&lt;='جدول الحضور و الغياب'!$E$16),7,IF(AND(AO29&gt;='جدول الحضور و الغياب'!$C$14,AO29&lt;='جدول الحضور و الغياب'!$E$14),3,IF(AND(AO29&gt;='جدول الحضور و الغياب'!$C$12,AO29&lt;='جدول الحضور و الغياب'!$E$12),1,0)))</f>
        <v>0</v>
      </c>
      <c r="CO29" s="67">
        <f>IF(AND(AP29&gt;='جدول الحضور و الغياب'!$C$16,AP29&lt;='جدول الحضور و الغياب'!$E$16),7,IF(AND(AP29&gt;='جدول الحضور و الغياب'!$C$14,AP29&lt;='جدول الحضور و الغياب'!$E$14),3,IF(AND(AP29&gt;='جدول الحضور و الغياب'!$C$12,AP29&lt;='جدول الحضور و الغياب'!$E$12),1,0)))</f>
        <v>0</v>
      </c>
      <c r="CP29" s="67">
        <f>IF(AND(AQ29&gt;='جدول الحضور و الغياب'!$C$16,AQ29&lt;='جدول الحضور و الغياب'!$E$16),7,IF(AND(AQ29&gt;='جدول الحضور و الغياب'!$C$14,AQ29&lt;='جدول الحضور و الغياب'!$E$14),3,IF(AND(AQ29&gt;='جدول الحضور و الغياب'!$C$12,AQ29&lt;='جدول الحضور و الغياب'!$E$12),1,0)))</f>
        <v>0</v>
      </c>
      <c r="CQ29" s="67">
        <f>IF(AND(AR29&gt;='جدول الحضور و الغياب'!$C$16,AR29&lt;='جدول الحضور و الغياب'!$E$16),7,IF(AND(AR29&gt;='جدول الحضور و الغياب'!$C$14,AR29&lt;='جدول الحضور و الغياب'!$E$14),3,IF(AND(AR29&gt;='جدول الحضور و الغياب'!$C$12,AR29&lt;='جدول الحضور و الغياب'!$E$12),1,0)))</f>
        <v>0</v>
      </c>
      <c r="CR29" s="67">
        <f>IF(AND(AS29&gt;='جدول الحضور و الغياب'!$C$16,AS29&lt;='جدول الحضور و الغياب'!$E$16),7,IF(AND(AS29&gt;='جدول الحضور و الغياب'!$C$14,AS29&lt;='جدول الحضور و الغياب'!$E$14),3,IF(AND(AS29&gt;='جدول الحضور و الغياب'!$C$12,AS29&lt;='جدول الحضور و الغياب'!$E$12),1,0)))</f>
        <v>0</v>
      </c>
      <c r="CS29" s="67">
        <f>IF(AND(AT29&gt;='جدول الحضور و الغياب'!$C$16,AT29&lt;='جدول الحضور و الغياب'!$E$16),7,IF(AND(AT29&gt;='جدول الحضور و الغياب'!$C$14,AT29&lt;='جدول الحضور و الغياب'!$E$14),3,IF(AND(AT29&gt;='جدول الحضور و الغياب'!$C$12,AT29&lt;='جدول الحضور و الغياب'!$E$12),1,0)))</f>
        <v>0</v>
      </c>
      <c r="CT29" s="67">
        <f>IF(AND(AU29&gt;='جدول الحضور و الغياب'!$C$16,AU29&lt;='جدول الحضور و الغياب'!$E$16),7,IF(AND(AU29&gt;='جدول الحضور و الغياب'!$C$14,AU29&lt;='جدول الحضور و الغياب'!$E$14),3,IF(AND(AU29&gt;='جدول الحضور و الغياب'!$C$12,AU29&lt;='جدول الحضور و الغياب'!$E$12),1,0)))</f>
        <v>0</v>
      </c>
      <c r="CU29" s="67">
        <f>IF(AND(AV29&gt;='جدول الحضور و الغياب'!$C$16,AV29&lt;='جدول الحضور و الغياب'!$E$16),7,IF(AND(AV29&gt;='جدول الحضور و الغياب'!$C$14,AV29&lt;='جدول الحضور و الغياب'!$E$14),3,IF(AND(AV29&gt;='جدول الحضور و الغياب'!$C$12,AV29&lt;='جدول الحضور و الغياب'!$E$12),1,0)))</f>
        <v>0</v>
      </c>
      <c r="CV29" s="67">
        <f>IF(AND(AW29&gt;='جدول الحضور و الغياب'!$C$16,AW29&lt;='جدول الحضور و الغياب'!$E$16),7,IF(AND(AW29&gt;='جدول الحضور و الغياب'!$C$14,AW29&lt;='جدول الحضور و الغياب'!$E$14),3,IF(AND(AW29&gt;='جدول الحضور و الغياب'!$C$12,AW29&lt;='جدول الحضور و الغياب'!$E$12),1,0)))</f>
        <v>0</v>
      </c>
      <c r="CW29" s="67">
        <f>IF(AND(AX29&gt;='جدول الحضور و الغياب'!$C$16,AX29&lt;='جدول الحضور و الغياب'!$E$16),7,IF(AND(AX29&gt;='جدول الحضور و الغياب'!$C$14,AX29&lt;='جدول الحضور و الغياب'!$E$14),3,IF(AND(AX29&gt;='جدول الحضور و الغياب'!$C$12,AX29&lt;='جدول الحضور و الغياب'!$E$12),1,0)))</f>
        <v>0</v>
      </c>
      <c r="CX29" s="67">
        <f>IF(AND(AY29&gt;='جدول الحضور و الغياب'!$C$16,AY29&lt;='جدول الحضور و الغياب'!$E$16),7,IF(AND(AY29&gt;='جدول الحضور و الغياب'!$C$14,AY29&lt;='جدول الحضور و الغياب'!$E$14),3,IF(AND(AY29&gt;='جدول الحضور و الغياب'!$C$12,AY29&lt;='جدول الحضور و الغياب'!$E$12),1,0)))</f>
        <v>0</v>
      </c>
    </row>
    <row r="30" spans="1:102" s="15" customFormat="1" ht="26.25" customHeight="1">
      <c r="A30" s="80">
        <f>+IF(B30="","",SUBTOTAL(3,B$4:B30))-1</f>
        <v>26</v>
      </c>
      <c r="B30" s="20" t="s">
        <v>76</v>
      </c>
      <c r="C30" s="20"/>
      <c r="D30" s="21"/>
      <c r="E30" s="22"/>
      <c r="F30" s="23"/>
      <c r="G30" s="24"/>
      <c r="H30" s="24"/>
      <c r="I30" s="2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79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4">
        <f t="shared" si="2"/>
        <v>0</v>
      </c>
      <c r="BA30" s="75">
        <f t="shared" si="3"/>
        <v>0</v>
      </c>
      <c r="BB30" s="76">
        <f>C30-(C30/30/'جدول الحضور و الغياب'!$D$5*BA30)</f>
        <v>0</v>
      </c>
      <c r="BT30" s="68">
        <f>IF(AND(T30&gt;='جدول الحضور و الغياب'!$C$28,T30&lt;='جدول الحضور و الغياب'!$E$28),7,IF(AND(T30&gt;='جدول الحضور و الغياب'!$C$26,T30&lt;='جدول الحضور و الغياب'!$E$26),3,IF(AND(T30&gt;='جدول الحضور و الغياب'!$C$24,T30&lt;='جدول الحضور و الغياب'!$E$24),1,0)))</f>
        <v>0</v>
      </c>
      <c r="BU30" s="68">
        <f>IF(AND(U30&gt;='جدول الحضور و الغياب'!$C$28,U30&lt;='جدول الحضور و الغياب'!$E$28),7,IF(AND(U30&gt;='جدول الحضور و الغياب'!$C$26,U30&lt;='جدول الحضور و الغياب'!$E$26),3,IF(AND(U30&gt;='جدول الحضور و الغياب'!$C$24,U30&lt;='جدول الحضور و الغياب'!$E$24),1,0)))</f>
        <v>0</v>
      </c>
      <c r="BV30" s="68">
        <f>IF(AND(V30&gt;='جدول الحضور و الغياب'!$C$28,V30&lt;='جدول الحضور و الغياب'!$E$28),7,IF(AND(V30&gt;='جدول الحضور و الغياب'!$C$26,V30&lt;='جدول الحضور و الغياب'!$E$26),3,IF(AND(V30&gt;='جدول الحضور و الغياب'!$C$24,V30&lt;='جدول الحضور و الغياب'!$E$24),1,0)))</f>
        <v>0</v>
      </c>
      <c r="BW30" s="68">
        <f>IF(AND(W30&gt;='جدول الحضور و الغياب'!$C$28,W30&lt;='جدول الحضور و الغياب'!$E$28),7,IF(AND(W30&gt;='جدول الحضور و الغياب'!$C$26,W30&lt;='جدول الحضور و الغياب'!$E$26),3,IF(AND(W30&gt;='جدول الحضور و الغياب'!$C$24,W30&lt;='جدول الحضور و الغياب'!$E$24),1,0)))</f>
        <v>0</v>
      </c>
      <c r="BX30" s="68">
        <f>IF(AND(X30&gt;='جدول الحضور و الغياب'!$C$28,X30&lt;='جدول الحضور و الغياب'!$E$28),7,IF(AND(X30&gt;='جدول الحضور و الغياب'!$C$26,X30&lt;='جدول الحضور و الغياب'!$E$26),3,IF(AND(X30&gt;='جدول الحضور و الغياب'!$C$24,X30&lt;='جدول الحضور و الغياب'!$E$24),1,0)))</f>
        <v>0</v>
      </c>
      <c r="BY30" s="68">
        <f>IF(AND(Y30&gt;='جدول الحضور و الغياب'!$C$28,Y30&lt;='جدول الحضور و الغياب'!$E$28),7,IF(AND(Y30&gt;='جدول الحضور و الغياب'!$C$26,Y30&lt;='جدول الحضور و الغياب'!$E$26),3,IF(AND(Y30&gt;='جدول الحضور و الغياب'!$C$24,Y30&lt;='جدول الحضور و الغياب'!$E$24),1,0)))</f>
        <v>0</v>
      </c>
      <c r="BZ30" s="68">
        <f>IF(AND(Z30&gt;='جدول الحضور و الغياب'!$C$28,Z30&lt;='جدول الحضور و الغياب'!$E$28),7,IF(AND(Z30&gt;='جدول الحضور و الغياب'!$C$26,Z30&lt;='جدول الحضور و الغياب'!$E$26),3,IF(AND(Z30&gt;='جدول الحضور و الغياب'!$C$24,Z30&lt;='جدول الحضور و الغياب'!$E$24),1,0)))</f>
        <v>0</v>
      </c>
      <c r="CA30" s="68">
        <f>IF(AND(AA30&gt;='جدول الحضور و الغياب'!$C$28,AA30&lt;='جدول الحضور و الغياب'!$E$28),7,IF(AND(AA30&gt;='جدول الحضور و الغياب'!$C$26,AA30&lt;='جدول الحضور و الغياب'!$E$26),3,IF(AND(AA30&gt;='جدول الحضور و الغياب'!$C$24,AA30&lt;='جدول الحضور و الغياب'!$E$24),1,0)))</f>
        <v>0</v>
      </c>
      <c r="CB30" s="68">
        <f>IF(AND(AB30&gt;='جدول الحضور و الغياب'!$C$28,AB30&lt;='جدول الحضور و الغياب'!$E$28),7,IF(AND(AB30&gt;='جدول الحضور و الغياب'!$C$26,AB30&lt;='جدول الحضور و الغياب'!$E$26),3,IF(AND(AB30&gt;='جدول الحضور و الغياب'!$C$24,AB30&lt;='جدول الحضور و الغياب'!$E$24),1,0)))</f>
        <v>0</v>
      </c>
      <c r="CC30" s="68">
        <f>IF(AND(AC30&gt;='جدول الحضور و الغياب'!$C$28,AC30&lt;='جدول الحضور و الغياب'!$E$28),7,IF(AND(AC30&gt;='جدول الحضور و الغياب'!$C$26,AC30&lt;='جدول الحضور و الغياب'!$E$26),3,IF(AND(AC30&gt;='جدول الحضور و الغياب'!$C$24,AC30&lt;='جدول الحضور و الغياب'!$E$24),1,0)))</f>
        <v>0</v>
      </c>
      <c r="CE30" s="67">
        <f>IF(AND(AF30&gt;='جدول الحضور و الغياب'!$C$16,AF30&lt;='جدول الحضور و الغياب'!$E$16),7,IF(AND(AF30&gt;='جدول الحضور و الغياب'!$C$14,AF30&lt;='جدول الحضور و الغياب'!$E$14),3,IF(AND(AF30&gt;='جدول الحضور و الغياب'!$C$12,AF30&lt;='جدول الحضور و الغياب'!$E$12),1,0)))</f>
        <v>0</v>
      </c>
      <c r="CF30" s="67">
        <f>IF(AND(AG30&gt;='جدول الحضور و الغياب'!$C$16,AG30&lt;='جدول الحضور و الغياب'!$E$16),7,IF(AND(AG30&gt;='جدول الحضور و الغياب'!$C$14,AG30&lt;='جدول الحضور و الغياب'!$E$14),3,IF(AND(AG30&gt;='جدول الحضور و الغياب'!$C$12,AG30&lt;='جدول الحضور و الغياب'!$E$12),1,0)))</f>
        <v>0</v>
      </c>
      <c r="CG30" s="67">
        <f>IF(AND(AH30&gt;='جدول الحضور و الغياب'!$C$16,AH30&lt;='جدول الحضور و الغياب'!$E$16),7,IF(AND(AH30&gt;='جدول الحضور و الغياب'!$C$14,AH30&lt;='جدول الحضور و الغياب'!$E$14),3,IF(AND(AH30&gt;='جدول الحضور و الغياب'!$C$12,AH30&lt;='جدول الحضور و الغياب'!$E$12),1,0)))</f>
        <v>0</v>
      </c>
      <c r="CH30" s="67">
        <f>IF(AND(AI30&gt;='جدول الحضور و الغياب'!$C$16,AI30&lt;='جدول الحضور و الغياب'!$E$16),7,IF(AND(AI30&gt;='جدول الحضور و الغياب'!$C$14,AI30&lt;='جدول الحضور و الغياب'!$E$14),3,IF(AND(AI30&gt;='جدول الحضور و الغياب'!$C$12,AI30&lt;='جدول الحضور و الغياب'!$E$12),1,0)))</f>
        <v>0</v>
      </c>
      <c r="CI30" s="67">
        <f>IF(AND(AJ30&gt;='جدول الحضور و الغياب'!$C$16,AJ30&lt;='جدول الحضور و الغياب'!$E$16),7,IF(AND(AJ30&gt;='جدول الحضور و الغياب'!$C$14,AJ30&lt;='جدول الحضور و الغياب'!$E$14),3,IF(AND(AJ30&gt;='جدول الحضور و الغياب'!$C$12,AJ30&lt;='جدول الحضور و الغياب'!$E$12),1,0)))</f>
        <v>0</v>
      </c>
      <c r="CJ30" s="67">
        <f>IF(AND(AK30&gt;='جدول الحضور و الغياب'!$C$16,AK30&lt;='جدول الحضور و الغياب'!$E$16),7,IF(AND(AK30&gt;='جدول الحضور و الغياب'!$C$14,AK30&lt;='جدول الحضور و الغياب'!$E$14),3,IF(AND(AK30&gt;='جدول الحضور و الغياب'!$C$12,AK30&lt;='جدول الحضور و الغياب'!$E$12),1,0)))</f>
        <v>0</v>
      </c>
      <c r="CK30" s="67">
        <f>IF(AND(AL30&gt;='جدول الحضور و الغياب'!$C$16,AL30&lt;='جدول الحضور و الغياب'!$E$16),7,IF(AND(AL30&gt;='جدول الحضور و الغياب'!$C$14,AL30&lt;='جدول الحضور و الغياب'!$E$14),3,IF(AND(AL30&gt;='جدول الحضور و الغياب'!$C$12,AL30&lt;='جدول الحضور و الغياب'!$E$12),1,0)))</f>
        <v>0</v>
      </c>
      <c r="CL30" s="67">
        <f>IF(AND(AM30&gt;='جدول الحضور و الغياب'!$C$16,AM30&lt;='جدول الحضور و الغياب'!$E$16),7,IF(AND(AM30&gt;='جدول الحضور و الغياب'!$C$14,AM30&lt;='جدول الحضور و الغياب'!$E$14),3,IF(AND(AM30&gt;='جدول الحضور و الغياب'!$C$12,AM30&lt;='جدول الحضور و الغياب'!$E$12),1,0)))</f>
        <v>0</v>
      </c>
      <c r="CM30" s="67">
        <f>IF(AND(AN30&gt;='جدول الحضور و الغياب'!$C$16,AN30&lt;='جدول الحضور و الغياب'!$E$16),7,IF(AND(AN30&gt;='جدول الحضور و الغياب'!$C$14,AN30&lt;='جدول الحضور و الغياب'!$E$14),3,IF(AND(AN30&gt;='جدول الحضور و الغياب'!$C$12,AN30&lt;='جدول الحضور و الغياب'!$E$12),1,0)))</f>
        <v>0</v>
      </c>
      <c r="CN30" s="67">
        <f>IF(AND(AO30&gt;='جدول الحضور و الغياب'!$C$16,AO30&lt;='جدول الحضور و الغياب'!$E$16),7,IF(AND(AO30&gt;='جدول الحضور و الغياب'!$C$14,AO30&lt;='جدول الحضور و الغياب'!$E$14),3,IF(AND(AO30&gt;='جدول الحضور و الغياب'!$C$12,AO30&lt;='جدول الحضور و الغياب'!$E$12),1,0)))</f>
        <v>0</v>
      </c>
      <c r="CO30" s="67">
        <f>IF(AND(AP30&gt;='جدول الحضور و الغياب'!$C$16,AP30&lt;='جدول الحضور و الغياب'!$E$16),7,IF(AND(AP30&gt;='جدول الحضور و الغياب'!$C$14,AP30&lt;='جدول الحضور و الغياب'!$E$14),3,IF(AND(AP30&gt;='جدول الحضور و الغياب'!$C$12,AP30&lt;='جدول الحضور و الغياب'!$E$12),1,0)))</f>
        <v>0</v>
      </c>
      <c r="CP30" s="67">
        <f>IF(AND(AQ30&gt;='جدول الحضور و الغياب'!$C$16,AQ30&lt;='جدول الحضور و الغياب'!$E$16),7,IF(AND(AQ30&gt;='جدول الحضور و الغياب'!$C$14,AQ30&lt;='جدول الحضور و الغياب'!$E$14),3,IF(AND(AQ30&gt;='جدول الحضور و الغياب'!$C$12,AQ30&lt;='جدول الحضور و الغياب'!$E$12),1,0)))</f>
        <v>0</v>
      </c>
      <c r="CQ30" s="67">
        <f>IF(AND(AR30&gt;='جدول الحضور و الغياب'!$C$16,AR30&lt;='جدول الحضور و الغياب'!$E$16),7,IF(AND(AR30&gt;='جدول الحضور و الغياب'!$C$14,AR30&lt;='جدول الحضور و الغياب'!$E$14),3,IF(AND(AR30&gt;='جدول الحضور و الغياب'!$C$12,AR30&lt;='جدول الحضور و الغياب'!$E$12),1,0)))</f>
        <v>0</v>
      </c>
      <c r="CR30" s="67">
        <f>IF(AND(AS30&gt;='جدول الحضور و الغياب'!$C$16,AS30&lt;='جدول الحضور و الغياب'!$E$16),7,IF(AND(AS30&gt;='جدول الحضور و الغياب'!$C$14,AS30&lt;='جدول الحضور و الغياب'!$E$14),3,IF(AND(AS30&gt;='جدول الحضور و الغياب'!$C$12,AS30&lt;='جدول الحضور و الغياب'!$E$12),1,0)))</f>
        <v>0</v>
      </c>
      <c r="CS30" s="67">
        <f>IF(AND(AT30&gt;='جدول الحضور و الغياب'!$C$16,AT30&lt;='جدول الحضور و الغياب'!$E$16),7,IF(AND(AT30&gt;='جدول الحضور و الغياب'!$C$14,AT30&lt;='جدول الحضور و الغياب'!$E$14),3,IF(AND(AT30&gt;='جدول الحضور و الغياب'!$C$12,AT30&lt;='جدول الحضور و الغياب'!$E$12),1,0)))</f>
        <v>0</v>
      </c>
      <c r="CT30" s="67">
        <f>IF(AND(AU30&gt;='جدول الحضور و الغياب'!$C$16,AU30&lt;='جدول الحضور و الغياب'!$E$16),7,IF(AND(AU30&gt;='جدول الحضور و الغياب'!$C$14,AU30&lt;='جدول الحضور و الغياب'!$E$14),3,IF(AND(AU30&gt;='جدول الحضور و الغياب'!$C$12,AU30&lt;='جدول الحضور و الغياب'!$E$12),1,0)))</f>
        <v>0</v>
      </c>
      <c r="CU30" s="67">
        <f>IF(AND(AV30&gt;='جدول الحضور و الغياب'!$C$16,AV30&lt;='جدول الحضور و الغياب'!$E$16),7,IF(AND(AV30&gt;='جدول الحضور و الغياب'!$C$14,AV30&lt;='جدول الحضور و الغياب'!$E$14),3,IF(AND(AV30&gt;='جدول الحضور و الغياب'!$C$12,AV30&lt;='جدول الحضور و الغياب'!$E$12),1,0)))</f>
        <v>0</v>
      </c>
      <c r="CV30" s="67">
        <f>IF(AND(AW30&gt;='جدول الحضور و الغياب'!$C$16,AW30&lt;='جدول الحضور و الغياب'!$E$16),7,IF(AND(AW30&gt;='جدول الحضور و الغياب'!$C$14,AW30&lt;='جدول الحضور و الغياب'!$E$14),3,IF(AND(AW30&gt;='جدول الحضور و الغياب'!$C$12,AW30&lt;='جدول الحضور و الغياب'!$E$12),1,0)))</f>
        <v>0</v>
      </c>
      <c r="CW30" s="67">
        <f>IF(AND(AX30&gt;='جدول الحضور و الغياب'!$C$16,AX30&lt;='جدول الحضور و الغياب'!$E$16),7,IF(AND(AX30&gt;='جدول الحضور و الغياب'!$C$14,AX30&lt;='جدول الحضور و الغياب'!$E$14),3,IF(AND(AX30&gt;='جدول الحضور و الغياب'!$C$12,AX30&lt;='جدول الحضور و الغياب'!$E$12),1,0)))</f>
        <v>0</v>
      </c>
      <c r="CX30" s="67">
        <f>IF(AND(AY30&gt;='جدول الحضور و الغياب'!$C$16,AY30&lt;='جدول الحضور و الغياب'!$E$16),7,IF(AND(AY30&gt;='جدول الحضور و الغياب'!$C$14,AY30&lt;='جدول الحضور و الغياب'!$E$14),3,IF(AND(AY30&gt;='جدول الحضور و الغياب'!$C$12,AY30&lt;='جدول الحضور و الغياب'!$E$12),1,0)))</f>
        <v>0</v>
      </c>
    </row>
    <row r="31" spans="1:102" s="15" customFormat="1" ht="26.25" customHeight="1">
      <c r="A31" s="80">
        <f>+IF(B31="","",SUBTOTAL(3,B$4:B31))-1</f>
        <v>27</v>
      </c>
      <c r="B31" s="20" t="s">
        <v>76</v>
      </c>
      <c r="C31" s="20"/>
      <c r="D31" s="21"/>
      <c r="E31" s="22"/>
      <c r="F31" s="23"/>
      <c r="G31" s="24"/>
      <c r="H31" s="24"/>
      <c r="I31" s="2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78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74">
        <f t="shared" si="2"/>
        <v>0</v>
      </c>
      <c r="BA31" s="75">
        <f t="shared" si="3"/>
        <v>0</v>
      </c>
      <c r="BB31" s="76">
        <f>C31-(C31/30/'جدول الحضور و الغياب'!$D$5*BA31)</f>
        <v>0</v>
      </c>
      <c r="BT31" s="68">
        <f>IF(AND(T31&gt;='جدول الحضور و الغياب'!$C$28,T31&lt;='جدول الحضور و الغياب'!$E$28),7,IF(AND(T31&gt;='جدول الحضور و الغياب'!$C$26,T31&lt;='جدول الحضور و الغياب'!$E$26),3,IF(AND(T31&gt;='جدول الحضور و الغياب'!$C$24,T31&lt;='جدول الحضور و الغياب'!$E$24),1,0)))</f>
        <v>0</v>
      </c>
      <c r="BU31" s="68">
        <f>IF(AND(U31&gt;='جدول الحضور و الغياب'!$C$28,U31&lt;='جدول الحضور و الغياب'!$E$28),7,IF(AND(U31&gt;='جدول الحضور و الغياب'!$C$26,U31&lt;='جدول الحضور و الغياب'!$E$26),3,IF(AND(U31&gt;='جدول الحضور و الغياب'!$C$24,U31&lt;='جدول الحضور و الغياب'!$E$24),1,0)))</f>
        <v>0</v>
      </c>
      <c r="BV31" s="68">
        <f>IF(AND(V31&gt;='جدول الحضور و الغياب'!$C$28,V31&lt;='جدول الحضور و الغياب'!$E$28),7,IF(AND(V31&gt;='جدول الحضور و الغياب'!$C$26,V31&lt;='جدول الحضور و الغياب'!$E$26),3,IF(AND(V31&gt;='جدول الحضور و الغياب'!$C$24,V31&lt;='جدول الحضور و الغياب'!$E$24),1,0)))</f>
        <v>0</v>
      </c>
      <c r="BW31" s="68">
        <f>IF(AND(W31&gt;='جدول الحضور و الغياب'!$C$28,W31&lt;='جدول الحضور و الغياب'!$E$28),7,IF(AND(W31&gt;='جدول الحضور و الغياب'!$C$26,W31&lt;='جدول الحضور و الغياب'!$E$26),3,IF(AND(W31&gt;='جدول الحضور و الغياب'!$C$24,W31&lt;='جدول الحضور و الغياب'!$E$24),1,0)))</f>
        <v>0</v>
      </c>
      <c r="BX31" s="68">
        <f>IF(AND(X31&gt;='جدول الحضور و الغياب'!$C$28,X31&lt;='جدول الحضور و الغياب'!$E$28),7,IF(AND(X31&gt;='جدول الحضور و الغياب'!$C$26,X31&lt;='جدول الحضور و الغياب'!$E$26),3,IF(AND(X31&gt;='جدول الحضور و الغياب'!$C$24,X31&lt;='جدول الحضور و الغياب'!$E$24),1,0)))</f>
        <v>0</v>
      </c>
      <c r="BY31" s="68">
        <f>IF(AND(Y31&gt;='جدول الحضور و الغياب'!$C$28,Y31&lt;='جدول الحضور و الغياب'!$E$28),7,IF(AND(Y31&gt;='جدول الحضور و الغياب'!$C$26,Y31&lt;='جدول الحضور و الغياب'!$E$26),3,IF(AND(Y31&gt;='جدول الحضور و الغياب'!$C$24,Y31&lt;='جدول الحضور و الغياب'!$E$24),1,0)))</f>
        <v>0</v>
      </c>
      <c r="BZ31" s="68">
        <f>IF(AND(Z31&gt;='جدول الحضور و الغياب'!$C$28,Z31&lt;='جدول الحضور و الغياب'!$E$28),7,IF(AND(Z31&gt;='جدول الحضور و الغياب'!$C$26,Z31&lt;='جدول الحضور و الغياب'!$E$26),3,IF(AND(Z31&gt;='جدول الحضور و الغياب'!$C$24,Z31&lt;='جدول الحضور و الغياب'!$E$24),1,0)))</f>
        <v>0</v>
      </c>
      <c r="CA31" s="68">
        <f>IF(AND(AA31&gt;='جدول الحضور و الغياب'!$C$28,AA31&lt;='جدول الحضور و الغياب'!$E$28),7,IF(AND(AA31&gt;='جدول الحضور و الغياب'!$C$26,AA31&lt;='جدول الحضور و الغياب'!$E$26),3,IF(AND(AA31&gt;='جدول الحضور و الغياب'!$C$24,AA31&lt;='جدول الحضور و الغياب'!$E$24),1,0)))</f>
        <v>0</v>
      </c>
      <c r="CB31" s="68">
        <f>IF(AND(AB31&gt;='جدول الحضور و الغياب'!$C$28,AB31&lt;='جدول الحضور و الغياب'!$E$28),7,IF(AND(AB31&gt;='جدول الحضور و الغياب'!$C$26,AB31&lt;='جدول الحضور و الغياب'!$E$26),3,IF(AND(AB31&gt;='جدول الحضور و الغياب'!$C$24,AB31&lt;='جدول الحضور و الغياب'!$E$24),1,0)))</f>
        <v>0</v>
      </c>
      <c r="CC31" s="68">
        <f>IF(AND(AC31&gt;='جدول الحضور و الغياب'!$C$28,AC31&lt;='جدول الحضور و الغياب'!$E$28),7,IF(AND(AC31&gt;='جدول الحضور و الغياب'!$C$26,AC31&lt;='جدول الحضور و الغياب'!$E$26),3,IF(AND(AC31&gt;='جدول الحضور و الغياب'!$C$24,AC31&lt;='جدول الحضور و الغياب'!$E$24),1,0)))</f>
        <v>0</v>
      </c>
      <c r="CE31" s="67">
        <f>IF(AND(AF31&gt;='جدول الحضور و الغياب'!$C$16,AF31&lt;='جدول الحضور و الغياب'!$E$16),7,IF(AND(AF31&gt;='جدول الحضور و الغياب'!$C$14,AF31&lt;='جدول الحضور و الغياب'!$E$14),3,IF(AND(AF31&gt;='جدول الحضور و الغياب'!$C$12,AF31&lt;='جدول الحضور و الغياب'!$E$12),1,0)))</f>
        <v>0</v>
      </c>
      <c r="CF31" s="67">
        <f>IF(AND(AG31&gt;='جدول الحضور و الغياب'!$C$16,AG31&lt;='جدول الحضور و الغياب'!$E$16),7,IF(AND(AG31&gt;='جدول الحضور و الغياب'!$C$14,AG31&lt;='جدول الحضور و الغياب'!$E$14),3,IF(AND(AG31&gt;='جدول الحضور و الغياب'!$C$12,AG31&lt;='جدول الحضور و الغياب'!$E$12),1,0)))</f>
        <v>0</v>
      </c>
      <c r="CG31" s="67">
        <f>IF(AND(AH31&gt;='جدول الحضور و الغياب'!$C$16,AH31&lt;='جدول الحضور و الغياب'!$E$16),7,IF(AND(AH31&gt;='جدول الحضور و الغياب'!$C$14,AH31&lt;='جدول الحضور و الغياب'!$E$14),3,IF(AND(AH31&gt;='جدول الحضور و الغياب'!$C$12,AH31&lt;='جدول الحضور و الغياب'!$E$12),1,0)))</f>
        <v>0</v>
      </c>
      <c r="CH31" s="67">
        <f>IF(AND(AI31&gt;='جدول الحضور و الغياب'!$C$16,AI31&lt;='جدول الحضور و الغياب'!$E$16),7,IF(AND(AI31&gt;='جدول الحضور و الغياب'!$C$14,AI31&lt;='جدول الحضور و الغياب'!$E$14),3,IF(AND(AI31&gt;='جدول الحضور و الغياب'!$C$12,AI31&lt;='جدول الحضور و الغياب'!$E$12),1,0)))</f>
        <v>0</v>
      </c>
      <c r="CI31" s="67">
        <f>IF(AND(AJ31&gt;='جدول الحضور و الغياب'!$C$16,AJ31&lt;='جدول الحضور و الغياب'!$E$16),7,IF(AND(AJ31&gt;='جدول الحضور و الغياب'!$C$14,AJ31&lt;='جدول الحضور و الغياب'!$E$14),3,IF(AND(AJ31&gt;='جدول الحضور و الغياب'!$C$12,AJ31&lt;='جدول الحضور و الغياب'!$E$12),1,0)))</f>
        <v>0</v>
      </c>
      <c r="CJ31" s="67">
        <f>IF(AND(AK31&gt;='جدول الحضور و الغياب'!$C$16,AK31&lt;='جدول الحضور و الغياب'!$E$16),7,IF(AND(AK31&gt;='جدول الحضور و الغياب'!$C$14,AK31&lt;='جدول الحضور و الغياب'!$E$14),3,IF(AND(AK31&gt;='جدول الحضور و الغياب'!$C$12,AK31&lt;='جدول الحضور و الغياب'!$E$12),1,0)))</f>
        <v>0</v>
      </c>
      <c r="CK31" s="67">
        <f>IF(AND(AL31&gt;='جدول الحضور و الغياب'!$C$16,AL31&lt;='جدول الحضور و الغياب'!$E$16),7,IF(AND(AL31&gt;='جدول الحضور و الغياب'!$C$14,AL31&lt;='جدول الحضور و الغياب'!$E$14),3,IF(AND(AL31&gt;='جدول الحضور و الغياب'!$C$12,AL31&lt;='جدول الحضور و الغياب'!$E$12),1,0)))</f>
        <v>0</v>
      </c>
      <c r="CL31" s="67">
        <f>IF(AND(AM31&gt;='جدول الحضور و الغياب'!$C$16,AM31&lt;='جدول الحضور و الغياب'!$E$16),7,IF(AND(AM31&gt;='جدول الحضور و الغياب'!$C$14,AM31&lt;='جدول الحضور و الغياب'!$E$14),3,IF(AND(AM31&gt;='جدول الحضور و الغياب'!$C$12,AM31&lt;='جدول الحضور و الغياب'!$E$12),1,0)))</f>
        <v>0</v>
      </c>
      <c r="CM31" s="67">
        <f>IF(AND(AN31&gt;='جدول الحضور و الغياب'!$C$16,AN31&lt;='جدول الحضور و الغياب'!$E$16),7,IF(AND(AN31&gt;='جدول الحضور و الغياب'!$C$14,AN31&lt;='جدول الحضور و الغياب'!$E$14),3,IF(AND(AN31&gt;='جدول الحضور و الغياب'!$C$12,AN31&lt;='جدول الحضور و الغياب'!$E$12),1,0)))</f>
        <v>0</v>
      </c>
      <c r="CN31" s="67">
        <f>IF(AND(AO31&gt;='جدول الحضور و الغياب'!$C$16,AO31&lt;='جدول الحضور و الغياب'!$E$16),7,IF(AND(AO31&gt;='جدول الحضور و الغياب'!$C$14,AO31&lt;='جدول الحضور و الغياب'!$E$14),3,IF(AND(AO31&gt;='جدول الحضور و الغياب'!$C$12,AO31&lt;='جدول الحضور و الغياب'!$E$12),1,0)))</f>
        <v>0</v>
      </c>
      <c r="CO31" s="67">
        <f>IF(AND(AP31&gt;='جدول الحضور و الغياب'!$C$16,AP31&lt;='جدول الحضور و الغياب'!$E$16),7,IF(AND(AP31&gt;='جدول الحضور و الغياب'!$C$14,AP31&lt;='جدول الحضور و الغياب'!$E$14),3,IF(AND(AP31&gt;='جدول الحضور و الغياب'!$C$12,AP31&lt;='جدول الحضور و الغياب'!$E$12),1,0)))</f>
        <v>0</v>
      </c>
      <c r="CP31" s="67">
        <f>IF(AND(AQ31&gt;='جدول الحضور و الغياب'!$C$16,AQ31&lt;='جدول الحضور و الغياب'!$E$16),7,IF(AND(AQ31&gt;='جدول الحضور و الغياب'!$C$14,AQ31&lt;='جدول الحضور و الغياب'!$E$14),3,IF(AND(AQ31&gt;='جدول الحضور و الغياب'!$C$12,AQ31&lt;='جدول الحضور و الغياب'!$E$12),1,0)))</f>
        <v>0</v>
      </c>
      <c r="CQ31" s="67">
        <f>IF(AND(AR31&gt;='جدول الحضور و الغياب'!$C$16,AR31&lt;='جدول الحضور و الغياب'!$E$16),7,IF(AND(AR31&gt;='جدول الحضور و الغياب'!$C$14,AR31&lt;='جدول الحضور و الغياب'!$E$14),3,IF(AND(AR31&gt;='جدول الحضور و الغياب'!$C$12,AR31&lt;='جدول الحضور و الغياب'!$E$12),1,0)))</f>
        <v>0</v>
      </c>
      <c r="CR31" s="67">
        <f>IF(AND(AS31&gt;='جدول الحضور و الغياب'!$C$16,AS31&lt;='جدول الحضور و الغياب'!$E$16),7,IF(AND(AS31&gt;='جدول الحضور و الغياب'!$C$14,AS31&lt;='جدول الحضور و الغياب'!$E$14),3,IF(AND(AS31&gt;='جدول الحضور و الغياب'!$C$12,AS31&lt;='جدول الحضور و الغياب'!$E$12),1,0)))</f>
        <v>0</v>
      </c>
      <c r="CS31" s="67">
        <f>IF(AND(AT31&gt;='جدول الحضور و الغياب'!$C$16,AT31&lt;='جدول الحضور و الغياب'!$E$16),7,IF(AND(AT31&gt;='جدول الحضور و الغياب'!$C$14,AT31&lt;='جدول الحضور و الغياب'!$E$14),3,IF(AND(AT31&gt;='جدول الحضور و الغياب'!$C$12,AT31&lt;='جدول الحضور و الغياب'!$E$12),1,0)))</f>
        <v>0</v>
      </c>
      <c r="CT31" s="67">
        <f>IF(AND(AU31&gt;='جدول الحضور و الغياب'!$C$16,AU31&lt;='جدول الحضور و الغياب'!$E$16),7,IF(AND(AU31&gt;='جدول الحضور و الغياب'!$C$14,AU31&lt;='جدول الحضور و الغياب'!$E$14),3,IF(AND(AU31&gt;='جدول الحضور و الغياب'!$C$12,AU31&lt;='جدول الحضور و الغياب'!$E$12),1,0)))</f>
        <v>0</v>
      </c>
      <c r="CU31" s="67">
        <f>IF(AND(AV31&gt;='جدول الحضور و الغياب'!$C$16,AV31&lt;='جدول الحضور و الغياب'!$E$16),7,IF(AND(AV31&gt;='جدول الحضور و الغياب'!$C$14,AV31&lt;='جدول الحضور و الغياب'!$E$14),3,IF(AND(AV31&gt;='جدول الحضور و الغياب'!$C$12,AV31&lt;='جدول الحضور و الغياب'!$E$12),1,0)))</f>
        <v>0</v>
      </c>
      <c r="CV31" s="67">
        <f>IF(AND(AW31&gt;='جدول الحضور و الغياب'!$C$16,AW31&lt;='جدول الحضور و الغياب'!$E$16),7,IF(AND(AW31&gt;='جدول الحضور و الغياب'!$C$14,AW31&lt;='جدول الحضور و الغياب'!$E$14),3,IF(AND(AW31&gt;='جدول الحضور و الغياب'!$C$12,AW31&lt;='جدول الحضور و الغياب'!$E$12),1,0)))</f>
        <v>0</v>
      </c>
      <c r="CW31" s="67">
        <f>IF(AND(AX31&gt;='جدول الحضور و الغياب'!$C$16,AX31&lt;='جدول الحضور و الغياب'!$E$16),7,IF(AND(AX31&gt;='جدول الحضور و الغياب'!$C$14,AX31&lt;='جدول الحضور و الغياب'!$E$14),3,IF(AND(AX31&gt;='جدول الحضور و الغياب'!$C$12,AX31&lt;='جدول الحضور و الغياب'!$E$12),1,0)))</f>
        <v>0</v>
      </c>
      <c r="CX31" s="67">
        <f>IF(AND(AY31&gt;='جدول الحضور و الغياب'!$C$16,AY31&lt;='جدول الحضور و الغياب'!$E$16),7,IF(AND(AY31&gt;='جدول الحضور و الغياب'!$C$14,AY31&lt;='جدول الحضور و الغياب'!$E$14),3,IF(AND(AY31&gt;='جدول الحضور و الغياب'!$C$12,AY31&lt;='جدول الحضور و الغياب'!$E$12),1,0)))</f>
        <v>0</v>
      </c>
    </row>
    <row r="32" spans="1:102" s="15" customFormat="1" ht="26.25" customHeight="1">
      <c r="A32" s="80">
        <f>+IF(B32="","",SUBTOTAL(3,B$4:B32))-1</f>
        <v>28</v>
      </c>
      <c r="B32" s="20" t="s">
        <v>76</v>
      </c>
      <c r="C32" s="20"/>
      <c r="D32" s="21"/>
      <c r="E32" s="22"/>
      <c r="F32" s="23"/>
      <c r="G32" s="24"/>
      <c r="H32" s="24"/>
      <c r="I32" s="2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78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74">
        <f t="shared" si="2"/>
        <v>0</v>
      </c>
      <c r="BA32" s="75">
        <f t="shared" si="3"/>
        <v>0</v>
      </c>
      <c r="BB32" s="76">
        <f>C32-(C32/30/'جدول الحضور و الغياب'!$D$5*BA32)</f>
        <v>0</v>
      </c>
      <c r="BT32" s="68">
        <f>IF(AND(T32&gt;='جدول الحضور و الغياب'!$C$28,T32&lt;='جدول الحضور و الغياب'!$E$28),7,IF(AND(T32&gt;='جدول الحضور و الغياب'!$C$26,T32&lt;='جدول الحضور و الغياب'!$E$26),3,IF(AND(T32&gt;='جدول الحضور و الغياب'!$C$24,T32&lt;='جدول الحضور و الغياب'!$E$24),1,0)))</f>
        <v>0</v>
      </c>
      <c r="BU32" s="68">
        <f>IF(AND(U32&gt;='جدول الحضور و الغياب'!$C$28,U32&lt;='جدول الحضور و الغياب'!$E$28),7,IF(AND(U32&gt;='جدول الحضور و الغياب'!$C$26,U32&lt;='جدول الحضور و الغياب'!$E$26),3,IF(AND(U32&gt;='جدول الحضور و الغياب'!$C$24,U32&lt;='جدول الحضور و الغياب'!$E$24),1,0)))</f>
        <v>0</v>
      </c>
      <c r="BV32" s="68">
        <f>IF(AND(V32&gt;='جدول الحضور و الغياب'!$C$28,V32&lt;='جدول الحضور و الغياب'!$E$28),7,IF(AND(V32&gt;='جدول الحضور و الغياب'!$C$26,V32&lt;='جدول الحضور و الغياب'!$E$26),3,IF(AND(V32&gt;='جدول الحضور و الغياب'!$C$24,V32&lt;='جدول الحضور و الغياب'!$E$24),1,0)))</f>
        <v>0</v>
      </c>
      <c r="BW32" s="68">
        <f>IF(AND(W32&gt;='جدول الحضور و الغياب'!$C$28,W32&lt;='جدول الحضور و الغياب'!$E$28),7,IF(AND(W32&gt;='جدول الحضور و الغياب'!$C$26,W32&lt;='جدول الحضور و الغياب'!$E$26),3,IF(AND(W32&gt;='جدول الحضور و الغياب'!$C$24,W32&lt;='جدول الحضور و الغياب'!$E$24),1,0)))</f>
        <v>0</v>
      </c>
      <c r="BX32" s="68">
        <f>IF(AND(X32&gt;='جدول الحضور و الغياب'!$C$28,X32&lt;='جدول الحضور و الغياب'!$E$28),7,IF(AND(X32&gt;='جدول الحضور و الغياب'!$C$26,X32&lt;='جدول الحضور و الغياب'!$E$26),3,IF(AND(X32&gt;='جدول الحضور و الغياب'!$C$24,X32&lt;='جدول الحضور و الغياب'!$E$24),1,0)))</f>
        <v>0</v>
      </c>
      <c r="BY32" s="68">
        <f>IF(AND(Y32&gt;='جدول الحضور و الغياب'!$C$28,Y32&lt;='جدول الحضور و الغياب'!$E$28),7,IF(AND(Y32&gt;='جدول الحضور و الغياب'!$C$26,Y32&lt;='جدول الحضور و الغياب'!$E$26),3,IF(AND(Y32&gt;='جدول الحضور و الغياب'!$C$24,Y32&lt;='جدول الحضور و الغياب'!$E$24),1,0)))</f>
        <v>0</v>
      </c>
      <c r="BZ32" s="68">
        <f>IF(AND(Z32&gt;='جدول الحضور و الغياب'!$C$28,Z32&lt;='جدول الحضور و الغياب'!$E$28),7,IF(AND(Z32&gt;='جدول الحضور و الغياب'!$C$26,Z32&lt;='جدول الحضور و الغياب'!$E$26),3,IF(AND(Z32&gt;='جدول الحضور و الغياب'!$C$24,Z32&lt;='جدول الحضور و الغياب'!$E$24),1,0)))</f>
        <v>0</v>
      </c>
      <c r="CA32" s="68">
        <f>IF(AND(AA32&gt;='جدول الحضور و الغياب'!$C$28,AA32&lt;='جدول الحضور و الغياب'!$E$28),7,IF(AND(AA32&gt;='جدول الحضور و الغياب'!$C$26,AA32&lt;='جدول الحضور و الغياب'!$E$26),3,IF(AND(AA32&gt;='جدول الحضور و الغياب'!$C$24,AA32&lt;='جدول الحضور و الغياب'!$E$24),1,0)))</f>
        <v>0</v>
      </c>
      <c r="CB32" s="68">
        <f>IF(AND(AB32&gt;='جدول الحضور و الغياب'!$C$28,AB32&lt;='جدول الحضور و الغياب'!$E$28),7,IF(AND(AB32&gt;='جدول الحضور و الغياب'!$C$26,AB32&lt;='جدول الحضور و الغياب'!$E$26),3,IF(AND(AB32&gt;='جدول الحضور و الغياب'!$C$24,AB32&lt;='جدول الحضور و الغياب'!$E$24),1,0)))</f>
        <v>0</v>
      </c>
      <c r="CC32" s="68">
        <f>IF(AND(AC32&gt;='جدول الحضور و الغياب'!$C$28,AC32&lt;='جدول الحضور و الغياب'!$E$28),7,IF(AND(AC32&gt;='جدول الحضور و الغياب'!$C$26,AC32&lt;='جدول الحضور و الغياب'!$E$26),3,IF(AND(AC32&gt;='جدول الحضور و الغياب'!$C$24,AC32&lt;='جدول الحضور و الغياب'!$E$24),1,0)))</f>
        <v>0</v>
      </c>
      <c r="CE32" s="67">
        <f>IF(AND(AF32&gt;='جدول الحضور و الغياب'!$C$16,AF32&lt;='جدول الحضور و الغياب'!$E$16),7,IF(AND(AF32&gt;='جدول الحضور و الغياب'!$C$14,AF32&lt;='جدول الحضور و الغياب'!$E$14),3,IF(AND(AF32&gt;='جدول الحضور و الغياب'!$C$12,AF32&lt;='جدول الحضور و الغياب'!$E$12),1,0)))</f>
        <v>0</v>
      </c>
      <c r="CF32" s="67">
        <f>IF(AND(AG32&gt;='جدول الحضور و الغياب'!$C$16,AG32&lt;='جدول الحضور و الغياب'!$E$16),7,IF(AND(AG32&gt;='جدول الحضور و الغياب'!$C$14,AG32&lt;='جدول الحضور و الغياب'!$E$14),3,IF(AND(AG32&gt;='جدول الحضور و الغياب'!$C$12,AG32&lt;='جدول الحضور و الغياب'!$E$12),1,0)))</f>
        <v>0</v>
      </c>
      <c r="CG32" s="67">
        <f>IF(AND(AH32&gt;='جدول الحضور و الغياب'!$C$16,AH32&lt;='جدول الحضور و الغياب'!$E$16),7,IF(AND(AH32&gt;='جدول الحضور و الغياب'!$C$14,AH32&lt;='جدول الحضور و الغياب'!$E$14),3,IF(AND(AH32&gt;='جدول الحضور و الغياب'!$C$12,AH32&lt;='جدول الحضور و الغياب'!$E$12),1,0)))</f>
        <v>0</v>
      </c>
      <c r="CH32" s="67">
        <f>IF(AND(AI32&gt;='جدول الحضور و الغياب'!$C$16,AI32&lt;='جدول الحضور و الغياب'!$E$16),7,IF(AND(AI32&gt;='جدول الحضور و الغياب'!$C$14,AI32&lt;='جدول الحضور و الغياب'!$E$14),3,IF(AND(AI32&gt;='جدول الحضور و الغياب'!$C$12,AI32&lt;='جدول الحضور و الغياب'!$E$12),1,0)))</f>
        <v>0</v>
      </c>
      <c r="CI32" s="67">
        <f>IF(AND(AJ32&gt;='جدول الحضور و الغياب'!$C$16,AJ32&lt;='جدول الحضور و الغياب'!$E$16),7,IF(AND(AJ32&gt;='جدول الحضور و الغياب'!$C$14,AJ32&lt;='جدول الحضور و الغياب'!$E$14),3,IF(AND(AJ32&gt;='جدول الحضور و الغياب'!$C$12,AJ32&lt;='جدول الحضور و الغياب'!$E$12),1,0)))</f>
        <v>0</v>
      </c>
      <c r="CJ32" s="67">
        <f>IF(AND(AK32&gt;='جدول الحضور و الغياب'!$C$16,AK32&lt;='جدول الحضور و الغياب'!$E$16),7,IF(AND(AK32&gt;='جدول الحضور و الغياب'!$C$14,AK32&lt;='جدول الحضور و الغياب'!$E$14),3,IF(AND(AK32&gt;='جدول الحضور و الغياب'!$C$12,AK32&lt;='جدول الحضور و الغياب'!$E$12),1,0)))</f>
        <v>0</v>
      </c>
      <c r="CK32" s="67">
        <f>IF(AND(AL32&gt;='جدول الحضور و الغياب'!$C$16,AL32&lt;='جدول الحضور و الغياب'!$E$16),7,IF(AND(AL32&gt;='جدول الحضور و الغياب'!$C$14,AL32&lt;='جدول الحضور و الغياب'!$E$14),3,IF(AND(AL32&gt;='جدول الحضور و الغياب'!$C$12,AL32&lt;='جدول الحضور و الغياب'!$E$12),1,0)))</f>
        <v>0</v>
      </c>
      <c r="CL32" s="67">
        <f>IF(AND(AM32&gt;='جدول الحضور و الغياب'!$C$16,AM32&lt;='جدول الحضور و الغياب'!$E$16),7,IF(AND(AM32&gt;='جدول الحضور و الغياب'!$C$14,AM32&lt;='جدول الحضور و الغياب'!$E$14),3,IF(AND(AM32&gt;='جدول الحضور و الغياب'!$C$12,AM32&lt;='جدول الحضور و الغياب'!$E$12),1,0)))</f>
        <v>0</v>
      </c>
      <c r="CM32" s="67">
        <f>IF(AND(AN32&gt;='جدول الحضور و الغياب'!$C$16,AN32&lt;='جدول الحضور و الغياب'!$E$16),7,IF(AND(AN32&gt;='جدول الحضور و الغياب'!$C$14,AN32&lt;='جدول الحضور و الغياب'!$E$14),3,IF(AND(AN32&gt;='جدول الحضور و الغياب'!$C$12,AN32&lt;='جدول الحضور و الغياب'!$E$12),1,0)))</f>
        <v>0</v>
      </c>
      <c r="CN32" s="67">
        <f>IF(AND(AO32&gt;='جدول الحضور و الغياب'!$C$16,AO32&lt;='جدول الحضور و الغياب'!$E$16),7,IF(AND(AO32&gt;='جدول الحضور و الغياب'!$C$14,AO32&lt;='جدول الحضور و الغياب'!$E$14),3,IF(AND(AO32&gt;='جدول الحضور و الغياب'!$C$12,AO32&lt;='جدول الحضور و الغياب'!$E$12),1,0)))</f>
        <v>0</v>
      </c>
      <c r="CO32" s="67">
        <f>IF(AND(AP32&gt;='جدول الحضور و الغياب'!$C$16,AP32&lt;='جدول الحضور و الغياب'!$E$16),7,IF(AND(AP32&gt;='جدول الحضور و الغياب'!$C$14,AP32&lt;='جدول الحضور و الغياب'!$E$14),3,IF(AND(AP32&gt;='جدول الحضور و الغياب'!$C$12,AP32&lt;='جدول الحضور و الغياب'!$E$12),1,0)))</f>
        <v>0</v>
      </c>
      <c r="CP32" s="67">
        <f>IF(AND(AQ32&gt;='جدول الحضور و الغياب'!$C$16,AQ32&lt;='جدول الحضور و الغياب'!$E$16),7,IF(AND(AQ32&gt;='جدول الحضور و الغياب'!$C$14,AQ32&lt;='جدول الحضور و الغياب'!$E$14),3,IF(AND(AQ32&gt;='جدول الحضور و الغياب'!$C$12,AQ32&lt;='جدول الحضور و الغياب'!$E$12),1,0)))</f>
        <v>0</v>
      </c>
      <c r="CQ32" s="67">
        <f>IF(AND(AR32&gt;='جدول الحضور و الغياب'!$C$16,AR32&lt;='جدول الحضور و الغياب'!$E$16),7,IF(AND(AR32&gt;='جدول الحضور و الغياب'!$C$14,AR32&lt;='جدول الحضور و الغياب'!$E$14),3,IF(AND(AR32&gt;='جدول الحضور و الغياب'!$C$12,AR32&lt;='جدول الحضور و الغياب'!$E$12),1,0)))</f>
        <v>0</v>
      </c>
      <c r="CR32" s="67">
        <f>IF(AND(AS32&gt;='جدول الحضور و الغياب'!$C$16,AS32&lt;='جدول الحضور و الغياب'!$E$16),7,IF(AND(AS32&gt;='جدول الحضور و الغياب'!$C$14,AS32&lt;='جدول الحضور و الغياب'!$E$14),3,IF(AND(AS32&gt;='جدول الحضور و الغياب'!$C$12,AS32&lt;='جدول الحضور و الغياب'!$E$12),1,0)))</f>
        <v>0</v>
      </c>
      <c r="CS32" s="67">
        <f>IF(AND(AT32&gt;='جدول الحضور و الغياب'!$C$16,AT32&lt;='جدول الحضور و الغياب'!$E$16),7,IF(AND(AT32&gt;='جدول الحضور و الغياب'!$C$14,AT32&lt;='جدول الحضور و الغياب'!$E$14),3,IF(AND(AT32&gt;='جدول الحضور و الغياب'!$C$12,AT32&lt;='جدول الحضور و الغياب'!$E$12),1,0)))</f>
        <v>0</v>
      </c>
      <c r="CT32" s="67">
        <f>IF(AND(AU32&gt;='جدول الحضور و الغياب'!$C$16,AU32&lt;='جدول الحضور و الغياب'!$E$16),7,IF(AND(AU32&gt;='جدول الحضور و الغياب'!$C$14,AU32&lt;='جدول الحضور و الغياب'!$E$14),3,IF(AND(AU32&gt;='جدول الحضور و الغياب'!$C$12,AU32&lt;='جدول الحضور و الغياب'!$E$12),1,0)))</f>
        <v>0</v>
      </c>
      <c r="CU32" s="67">
        <f>IF(AND(AV32&gt;='جدول الحضور و الغياب'!$C$16,AV32&lt;='جدول الحضور و الغياب'!$E$16),7,IF(AND(AV32&gt;='جدول الحضور و الغياب'!$C$14,AV32&lt;='جدول الحضور و الغياب'!$E$14),3,IF(AND(AV32&gt;='جدول الحضور و الغياب'!$C$12,AV32&lt;='جدول الحضور و الغياب'!$E$12),1,0)))</f>
        <v>0</v>
      </c>
      <c r="CV32" s="67">
        <f>IF(AND(AW32&gt;='جدول الحضور و الغياب'!$C$16,AW32&lt;='جدول الحضور و الغياب'!$E$16),7,IF(AND(AW32&gt;='جدول الحضور و الغياب'!$C$14,AW32&lt;='جدول الحضور و الغياب'!$E$14),3,IF(AND(AW32&gt;='جدول الحضور و الغياب'!$C$12,AW32&lt;='جدول الحضور و الغياب'!$E$12),1,0)))</f>
        <v>0</v>
      </c>
      <c r="CW32" s="67">
        <f>IF(AND(AX32&gt;='جدول الحضور و الغياب'!$C$16,AX32&lt;='جدول الحضور و الغياب'!$E$16),7,IF(AND(AX32&gt;='جدول الحضور و الغياب'!$C$14,AX32&lt;='جدول الحضور و الغياب'!$E$14),3,IF(AND(AX32&gt;='جدول الحضور و الغياب'!$C$12,AX32&lt;='جدول الحضور و الغياب'!$E$12),1,0)))</f>
        <v>0</v>
      </c>
      <c r="CX32" s="67">
        <f>IF(AND(AY32&gt;='جدول الحضور و الغياب'!$C$16,AY32&lt;='جدول الحضور و الغياب'!$E$16),7,IF(AND(AY32&gt;='جدول الحضور و الغياب'!$C$14,AY32&lt;='جدول الحضور و الغياب'!$E$14),3,IF(AND(AY32&gt;='جدول الحضور و الغياب'!$C$12,AY32&lt;='جدول الحضور و الغياب'!$E$12),1,0)))</f>
        <v>0</v>
      </c>
    </row>
    <row r="33" spans="1:102" s="15" customFormat="1" ht="18">
      <c r="A33" s="80">
        <f>+IF(B33="","",SUBTOTAL(3,B$4:B33))-1</f>
        <v>29</v>
      </c>
      <c r="B33" s="20" t="s">
        <v>76</v>
      </c>
      <c r="C33" s="20"/>
      <c r="D33" s="21"/>
      <c r="E33" s="23"/>
      <c r="F33" s="23"/>
      <c r="G33" s="24"/>
      <c r="H33" s="24"/>
      <c r="I33" s="2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78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74">
        <f t="shared" si="2"/>
        <v>0</v>
      </c>
      <c r="BA33" s="75">
        <f t="shared" si="3"/>
        <v>0</v>
      </c>
      <c r="BB33" s="76">
        <f>C33-(C33/30/'جدول الحضور و الغياب'!$D$5*BA33)</f>
        <v>0</v>
      </c>
      <c r="BT33" s="68">
        <f>IF(AND(T33&gt;='جدول الحضور و الغياب'!$C$28,T33&lt;='جدول الحضور و الغياب'!$E$28),7,IF(AND(T33&gt;='جدول الحضور و الغياب'!$C$26,T33&lt;='جدول الحضور و الغياب'!$E$26),3,IF(AND(T33&gt;='جدول الحضور و الغياب'!$C$24,T33&lt;='جدول الحضور و الغياب'!$E$24),1,0)))</f>
        <v>0</v>
      </c>
      <c r="BU33" s="68">
        <f>IF(AND(U33&gt;='جدول الحضور و الغياب'!$C$28,U33&lt;='جدول الحضور و الغياب'!$E$28),7,IF(AND(U33&gt;='جدول الحضور و الغياب'!$C$26,U33&lt;='جدول الحضور و الغياب'!$E$26),3,IF(AND(U33&gt;='جدول الحضور و الغياب'!$C$24,U33&lt;='جدول الحضور و الغياب'!$E$24),1,0)))</f>
        <v>0</v>
      </c>
      <c r="BV33" s="68">
        <f>IF(AND(V33&gt;='جدول الحضور و الغياب'!$C$28,V33&lt;='جدول الحضور و الغياب'!$E$28),7,IF(AND(V33&gt;='جدول الحضور و الغياب'!$C$26,V33&lt;='جدول الحضور و الغياب'!$E$26),3,IF(AND(V33&gt;='جدول الحضور و الغياب'!$C$24,V33&lt;='جدول الحضور و الغياب'!$E$24),1,0)))</f>
        <v>0</v>
      </c>
      <c r="BW33" s="68">
        <f>IF(AND(W33&gt;='جدول الحضور و الغياب'!$C$28,W33&lt;='جدول الحضور و الغياب'!$E$28),7,IF(AND(W33&gt;='جدول الحضور و الغياب'!$C$26,W33&lt;='جدول الحضور و الغياب'!$E$26),3,IF(AND(W33&gt;='جدول الحضور و الغياب'!$C$24,W33&lt;='جدول الحضور و الغياب'!$E$24),1,0)))</f>
        <v>0</v>
      </c>
      <c r="BX33" s="68">
        <f>IF(AND(X33&gt;='جدول الحضور و الغياب'!$C$28,X33&lt;='جدول الحضور و الغياب'!$E$28),7,IF(AND(X33&gt;='جدول الحضور و الغياب'!$C$26,X33&lt;='جدول الحضور و الغياب'!$E$26),3,IF(AND(X33&gt;='جدول الحضور و الغياب'!$C$24,X33&lt;='جدول الحضور و الغياب'!$E$24),1,0)))</f>
        <v>0</v>
      </c>
      <c r="BY33" s="68">
        <f>IF(AND(Y33&gt;='جدول الحضور و الغياب'!$C$28,Y33&lt;='جدول الحضور و الغياب'!$E$28),7,IF(AND(Y33&gt;='جدول الحضور و الغياب'!$C$26,Y33&lt;='جدول الحضور و الغياب'!$E$26),3,IF(AND(Y33&gt;='جدول الحضور و الغياب'!$C$24,Y33&lt;='جدول الحضور و الغياب'!$E$24),1,0)))</f>
        <v>0</v>
      </c>
      <c r="BZ33" s="68">
        <f>IF(AND(Z33&gt;='جدول الحضور و الغياب'!$C$28,Z33&lt;='جدول الحضور و الغياب'!$E$28),7,IF(AND(Z33&gt;='جدول الحضور و الغياب'!$C$26,Z33&lt;='جدول الحضور و الغياب'!$E$26),3,IF(AND(Z33&gt;='جدول الحضور و الغياب'!$C$24,Z33&lt;='جدول الحضور و الغياب'!$E$24),1,0)))</f>
        <v>0</v>
      </c>
      <c r="CA33" s="68">
        <f>IF(AND(AA33&gt;='جدول الحضور و الغياب'!$C$28,AA33&lt;='جدول الحضور و الغياب'!$E$28),7,IF(AND(AA33&gt;='جدول الحضور و الغياب'!$C$26,AA33&lt;='جدول الحضور و الغياب'!$E$26),3,IF(AND(AA33&gt;='جدول الحضور و الغياب'!$C$24,AA33&lt;='جدول الحضور و الغياب'!$E$24),1,0)))</f>
        <v>0</v>
      </c>
      <c r="CB33" s="68">
        <f>IF(AND(AB33&gt;='جدول الحضور و الغياب'!$C$28,AB33&lt;='جدول الحضور و الغياب'!$E$28),7,IF(AND(AB33&gt;='جدول الحضور و الغياب'!$C$26,AB33&lt;='جدول الحضور و الغياب'!$E$26),3,IF(AND(AB33&gt;='جدول الحضور و الغياب'!$C$24,AB33&lt;='جدول الحضور و الغياب'!$E$24),1,0)))</f>
        <v>0</v>
      </c>
      <c r="CC33" s="68">
        <f>IF(AND(AC33&gt;='جدول الحضور و الغياب'!$C$28,AC33&lt;='جدول الحضور و الغياب'!$E$28),7,IF(AND(AC33&gt;='جدول الحضور و الغياب'!$C$26,AC33&lt;='جدول الحضور و الغياب'!$E$26),3,IF(AND(AC33&gt;='جدول الحضور و الغياب'!$C$24,AC33&lt;='جدول الحضور و الغياب'!$E$24),1,0)))</f>
        <v>0</v>
      </c>
      <c r="CE33" s="67">
        <f>IF(AND(AF33&gt;='جدول الحضور و الغياب'!$C$16,AF33&lt;='جدول الحضور و الغياب'!$E$16),7,IF(AND(AF33&gt;='جدول الحضور و الغياب'!$C$14,AF33&lt;='جدول الحضور و الغياب'!$E$14),3,IF(AND(AF33&gt;='جدول الحضور و الغياب'!$C$12,AF33&lt;='جدول الحضور و الغياب'!$E$12),1,0)))</f>
        <v>0</v>
      </c>
      <c r="CF33" s="67">
        <f>IF(AND(AG33&gt;='جدول الحضور و الغياب'!$C$16,AG33&lt;='جدول الحضور و الغياب'!$E$16),7,IF(AND(AG33&gt;='جدول الحضور و الغياب'!$C$14,AG33&lt;='جدول الحضور و الغياب'!$E$14),3,IF(AND(AG33&gt;='جدول الحضور و الغياب'!$C$12,AG33&lt;='جدول الحضور و الغياب'!$E$12),1,0)))</f>
        <v>0</v>
      </c>
      <c r="CG33" s="67">
        <f>IF(AND(AH33&gt;='جدول الحضور و الغياب'!$C$16,AH33&lt;='جدول الحضور و الغياب'!$E$16),7,IF(AND(AH33&gt;='جدول الحضور و الغياب'!$C$14,AH33&lt;='جدول الحضور و الغياب'!$E$14),3,IF(AND(AH33&gt;='جدول الحضور و الغياب'!$C$12,AH33&lt;='جدول الحضور و الغياب'!$E$12),1,0)))</f>
        <v>0</v>
      </c>
      <c r="CH33" s="67">
        <f>IF(AND(AI33&gt;='جدول الحضور و الغياب'!$C$16,AI33&lt;='جدول الحضور و الغياب'!$E$16),7,IF(AND(AI33&gt;='جدول الحضور و الغياب'!$C$14,AI33&lt;='جدول الحضور و الغياب'!$E$14),3,IF(AND(AI33&gt;='جدول الحضور و الغياب'!$C$12,AI33&lt;='جدول الحضور و الغياب'!$E$12),1,0)))</f>
        <v>0</v>
      </c>
      <c r="CI33" s="67">
        <f>IF(AND(AJ33&gt;='جدول الحضور و الغياب'!$C$16,AJ33&lt;='جدول الحضور و الغياب'!$E$16),7,IF(AND(AJ33&gt;='جدول الحضور و الغياب'!$C$14,AJ33&lt;='جدول الحضور و الغياب'!$E$14),3,IF(AND(AJ33&gt;='جدول الحضور و الغياب'!$C$12,AJ33&lt;='جدول الحضور و الغياب'!$E$12),1,0)))</f>
        <v>0</v>
      </c>
      <c r="CJ33" s="67">
        <f>IF(AND(AK33&gt;='جدول الحضور و الغياب'!$C$16,AK33&lt;='جدول الحضور و الغياب'!$E$16),7,IF(AND(AK33&gt;='جدول الحضور و الغياب'!$C$14,AK33&lt;='جدول الحضور و الغياب'!$E$14),3,IF(AND(AK33&gt;='جدول الحضور و الغياب'!$C$12,AK33&lt;='جدول الحضور و الغياب'!$E$12),1,0)))</f>
        <v>0</v>
      </c>
      <c r="CK33" s="67">
        <f>IF(AND(AL33&gt;='جدول الحضور و الغياب'!$C$16,AL33&lt;='جدول الحضور و الغياب'!$E$16),7,IF(AND(AL33&gt;='جدول الحضور و الغياب'!$C$14,AL33&lt;='جدول الحضور و الغياب'!$E$14),3,IF(AND(AL33&gt;='جدول الحضور و الغياب'!$C$12,AL33&lt;='جدول الحضور و الغياب'!$E$12),1,0)))</f>
        <v>0</v>
      </c>
      <c r="CL33" s="67">
        <f>IF(AND(AM33&gt;='جدول الحضور و الغياب'!$C$16,AM33&lt;='جدول الحضور و الغياب'!$E$16),7,IF(AND(AM33&gt;='جدول الحضور و الغياب'!$C$14,AM33&lt;='جدول الحضور و الغياب'!$E$14),3,IF(AND(AM33&gt;='جدول الحضور و الغياب'!$C$12,AM33&lt;='جدول الحضور و الغياب'!$E$12),1,0)))</f>
        <v>0</v>
      </c>
      <c r="CM33" s="67">
        <f>IF(AND(AN33&gt;='جدول الحضور و الغياب'!$C$16,AN33&lt;='جدول الحضور و الغياب'!$E$16),7,IF(AND(AN33&gt;='جدول الحضور و الغياب'!$C$14,AN33&lt;='جدول الحضور و الغياب'!$E$14),3,IF(AND(AN33&gt;='جدول الحضور و الغياب'!$C$12,AN33&lt;='جدول الحضور و الغياب'!$E$12),1,0)))</f>
        <v>0</v>
      </c>
      <c r="CN33" s="67">
        <f>IF(AND(AO33&gt;='جدول الحضور و الغياب'!$C$16,AO33&lt;='جدول الحضور و الغياب'!$E$16),7,IF(AND(AO33&gt;='جدول الحضور و الغياب'!$C$14,AO33&lt;='جدول الحضور و الغياب'!$E$14),3,IF(AND(AO33&gt;='جدول الحضور و الغياب'!$C$12,AO33&lt;='جدول الحضور و الغياب'!$E$12),1,0)))</f>
        <v>0</v>
      </c>
      <c r="CO33" s="67">
        <f>IF(AND(AP33&gt;='جدول الحضور و الغياب'!$C$16,AP33&lt;='جدول الحضور و الغياب'!$E$16),7,IF(AND(AP33&gt;='جدول الحضور و الغياب'!$C$14,AP33&lt;='جدول الحضور و الغياب'!$E$14),3,IF(AND(AP33&gt;='جدول الحضور و الغياب'!$C$12,AP33&lt;='جدول الحضور و الغياب'!$E$12),1,0)))</f>
        <v>0</v>
      </c>
      <c r="CP33" s="67">
        <f>IF(AND(AQ33&gt;='جدول الحضور و الغياب'!$C$16,AQ33&lt;='جدول الحضور و الغياب'!$E$16),7,IF(AND(AQ33&gt;='جدول الحضور و الغياب'!$C$14,AQ33&lt;='جدول الحضور و الغياب'!$E$14),3,IF(AND(AQ33&gt;='جدول الحضور و الغياب'!$C$12,AQ33&lt;='جدول الحضور و الغياب'!$E$12),1,0)))</f>
        <v>0</v>
      </c>
      <c r="CQ33" s="67">
        <f>IF(AND(AR33&gt;='جدول الحضور و الغياب'!$C$16,AR33&lt;='جدول الحضور و الغياب'!$E$16),7,IF(AND(AR33&gt;='جدول الحضور و الغياب'!$C$14,AR33&lt;='جدول الحضور و الغياب'!$E$14),3,IF(AND(AR33&gt;='جدول الحضور و الغياب'!$C$12,AR33&lt;='جدول الحضور و الغياب'!$E$12),1,0)))</f>
        <v>0</v>
      </c>
      <c r="CR33" s="67">
        <f>IF(AND(AS33&gt;='جدول الحضور و الغياب'!$C$16,AS33&lt;='جدول الحضور و الغياب'!$E$16),7,IF(AND(AS33&gt;='جدول الحضور و الغياب'!$C$14,AS33&lt;='جدول الحضور و الغياب'!$E$14),3,IF(AND(AS33&gt;='جدول الحضور و الغياب'!$C$12,AS33&lt;='جدول الحضور و الغياب'!$E$12),1,0)))</f>
        <v>0</v>
      </c>
      <c r="CS33" s="67">
        <f>IF(AND(AT33&gt;='جدول الحضور و الغياب'!$C$16,AT33&lt;='جدول الحضور و الغياب'!$E$16),7,IF(AND(AT33&gt;='جدول الحضور و الغياب'!$C$14,AT33&lt;='جدول الحضور و الغياب'!$E$14),3,IF(AND(AT33&gt;='جدول الحضور و الغياب'!$C$12,AT33&lt;='جدول الحضور و الغياب'!$E$12),1,0)))</f>
        <v>0</v>
      </c>
      <c r="CT33" s="67">
        <f>IF(AND(AU33&gt;='جدول الحضور و الغياب'!$C$16,AU33&lt;='جدول الحضور و الغياب'!$E$16),7,IF(AND(AU33&gt;='جدول الحضور و الغياب'!$C$14,AU33&lt;='جدول الحضور و الغياب'!$E$14),3,IF(AND(AU33&gt;='جدول الحضور و الغياب'!$C$12,AU33&lt;='جدول الحضور و الغياب'!$E$12),1,0)))</f>
        <v>0</v>
      </c>
      <c r="CU33" s="67">
        <f>IF(AND(AV33&gt;='جدول الحضور و الغياب'!$C$16,AV33&lt;='جدول الحضور و الغياب'!$E$16),7,IF(AND(AV33&gt;='جدول الحضور و الغياب'!$C$14,AV33&lt;='جدول الحضور و الغياب'!$E$14),3,IF(AND(AV33&gt;='جدول الحضور و الغياب'!$C$12,AV33&lt;='جدول الحضور و الغياب'!$E$12),1,0)))</f>
        <v>0</v>
      </c>
      <c r="CV33" s="67">
        <f>IF(AND(AW33&gt;='جدول الحضور و الغياب'!$C$16,AW33&lt;='جدول الحضور و الغياب'!$E$16),7,IF(AND(AW33&gt;='جدول الحضور و الغياب'!$C$14,AW33&lt;='جدول الحضور و الغياب'!$E$14),3,IF(AND(AW33&gt;='جدول الحضور و الغياب'!$C$12,AW33&lt;='جدول الحضور و الغياب'!$E$12),1,0)))</f>
        <v>0</v>
      </c>
      <c r="CW33" s="67">
        <f>IF(AND(AX33&gt;='جدول الحضور و الغياب'!$C$16,AX33&lt;='جدول الحضور و الغياب'!$E$16),7,IF(AND(AX33&gt;='جدول الحضور و الغياب'!$C$14,AX33&lt;='جدول الحضور و الغياب'!$E$14),3,IF(AND(AX33&gt;='جدول الحضور و الغياب'!$C$12,AX33&lt;='جدول الحضور و الغياب'!$E$12),1,0)))</f>
        <v>0</v>
      </c>
      <c r="CX33" s="67">
        <f>IF(AND(AY33&gt;='جدول الحضور و الغياب'!$C$16,AY33&lt;='جدول الحضور و الغياب'!$E$16),7,IF(AND(AY33&gt;='جدول الحضور و الغياب'!$C$14,AY33&lt;='جدول الحضور و الغياب'!$E$14),3,IF(AND(AY33&gt;='جدول الحضور و الغياب'!$C$12,AY33&lt;='جدول الحضور و الغياب'!$E$12),1,0)))</f>
        <v>0</v>
      </c>
    </row>
    <row r="34" spans="1:102" s="15" customFormat="1" ht="18">
      <c r="A34" s="80">
        <f>+IF(B34="","",SUBTOTAL(3,B$4:B34))-1</f>
        <v>30</v>
      </c>
      <c r="B34" s="20" t="s">
        <v>76</v>
      </c>
      <c r="C34" s="20"/>
      <c r="D34" s="21"/>
      <c r="E34" s="22">
        <v>41549</v>
      </c>
      <c r="F34" s="23"/>
      <c r="G34" s="24"/>
      <c r="H34" s="24"/>
      <c r="I34" s="2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78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74">
        <f t="shared" si="2"/>
        <v>0</v>
      </c>
      <c r="BA34" s="75">
        <f t="shared" si="3"/>
        <v>0</v>
      </c>
      <c r="BB34" s="76">
        <f>C34-(C34/30/'جدول الحضور و الغياب'!$D$5*BA34)</f>
        <v>0</v>
      </c>
      <c r="BT34" s="68">
        <f>IF(AND(T34&gt;='جدول الحضور و الغياب'!$C$28,T34&lt;='جدول الحضور و الغياب'!$E$28),7,IF(AND(T34&gt;='جدول الحضور و الغياب'!$C$26,T34&lt;='جدول الحضور و الغياب'!$E$26),3,IF(AND(T34&gt;='جدول الحضور و الغياب'!$C$24,T34&lt;='جدول الحضور و الغياب'!$E$24),1,0)))</f>
        <v>0</v>
      </c>
      <c r="BU34" s="68">
        <f>IF(AND(U34&gt;='جدول الحضور و الغياب'!$C$28,U34&lt;='جدول الحضور و الغياب'!$E$28),7,IF(AND(U34&gt;='جدول الحضور و الغياب'!$C$26,U34&lt;='جدول الحضور و الغياب'!$E$26),3,IF(AND(U34&gt;='جدول الحضور و الغياب'!$C$24,U34&lt;='جدول الحضور و الغياب'!$E$24),1,0)))</f>
        <v>0</v>
      </c>
      <c r="BV34" s="68">
        <f>IF(AND(V34&gt;='جدول الحضور و الغياب'!$C$28,V34&lt;='جدول الحضور و الغياب'!$E$28),7,IF(AND(V34&gt;='جدول الحضور و الغياب'!$C$26,V34&lt;='جدول الحضور و الغياب'!$E$26),3,IF(AND(V34&gt;='جدول الحضور و الغياب'!$C$24,V34&lt;='جدول الحضور و الغياب'!$E$24),1,0)))</f>
        <v>0</v>
      </c>
      <c r="BW34" s="68">
        <f>IF(AND(W34&gt;='جدول الحضور و الغياب'!$C$28,W34&lt;='جدول الحضور و الغياب'!$E$28),7,IF(AND(W34&gt;='جدول الحضور و الغياب'!$C$26,W34&lt;='جدول الحضور و الغياب'!$E$26),3,IF(AND(W34&gt;='جدول الحضور و الغياب'!$C$24,W34&lt;='جدول الحضور و الغياب'!$E$24),1,0)))</f>
        <v>0</v>
      </c>
      <c r="BX34" s="68">
        <f>IF(AND(X34&gt;='جدول الحضور و الغياب'!$C$28,X34&lt;='جدول الحضور و الغياب'!$E$28),7,IF(AND(X34&gt;='جدول الحضور و الغياب'!$C$26,X34&lt;='جدول الحضور و الغياب'!$E$26),3,IF(AND(X34&gt;='جدول الحضور و الغياب'!$C$24,X34&lt;='جدول الحضور و الغياب'!$E$24),1,0)))</f>
        <v>0</v>
      </c>
      <c r="BY34" s="68">
        <f>IF(AND(Y34&gt;='جدول الحضور و الغياب'!$C$28,Y34&lt;='جدول الحضور و الغياب'!$E$28),7,IF(AND(Y34&gt;='جدول الحضور و الغياب'!$C$26,Y34&lt;='جدول الحضور و الغياب'!$E$26),3,IF(AND(Y34&gt;='جدول الحضور و الغياب'!$C$24,Y34&lt;='جدول الحضور و الغياب'!$E$24),1,0)))</f>
        <v>0</v>
      </c>
      <c r="BZ34" s="68">
        <f>IF(AND(Z34&gt;='جدول الحضور و الغياب'!$C$28,Z34&lt;='جدول الحضور و الغياب'!$E$28),7,IF(AND(Z34&gt;='جدول الحضور و الغياب'!$C$26,Z34&lt;='جدول الحضور و الغياب'!$E$26),3,IF(AND(Z34&gt;='جدول الحضور و الغياب'!$C$24,Z34&lt;='جدول الحضور و الغياب'!$E$24),1,0)))</f>
        <v>0</v>
      </c>
      <c r="CA34" s="68">
        <f>IF(AND(AA34&gt;='جدول الحضور و الغياب'!$C$28,AA34&lt;='جدول الحضور و الغياب'!$E$28),7,IF(AND(AA34&gt;='جدول الحضور و الغياب'!$C$26,AA34&lt;='جدول الحضور و الغياب'!$E$26),3,IF(AND(AA34&gt;='جدول الحضور و الغياب'!$C$24,AA34&lt;='جدول الحضور و الغياب'!$E$24),1,0)))</f>
        <v>0</v>
      </c>
      <c r="CB34" s="68">
        <f>IF(AND(AB34&gt;='جدول الحضور و الغياب'!$C$28,AB34&lt;='جدول الحضور و الغياب'!$E$28),7,IF(AND(AB34&gt;='جدول الحضور و الغياب'!$C$26,AB34&lt;='جدول الحضور و الغياب'!$E$26),3,IF(AND(AB34&gt;='جدول الحضور و الغياب'!$C$24,AB34&lt;='جدول الحضور و الغياب'!$E$24),1,0)))</f>
        <v>0</v>
      </c>
      <c r="CC34" s="68">
        <f>IF(AND(AC34&gt;='جدول الحضور و الغياب'!$C$28,AC34&lt;='جدول الحضور و الغياب'!$E$28),7,IF(AND(AC34&gt;='جدول الحضور و الغياب'!$C$26,AC34&lt;='جدول الحضور و الغياب'!$E$26),3,IF(AND(AC34&gt;='جدول الحضور و الغياب'!$C$24,AC34&lt;='جدول الحضور و الغياب'!$E$24),1,0)))</f>
        <v>0</v>
      </c>
      <c r="CE34" s="67">
        <f>IF(AND(AF34&gt;='جدول الحضور و الغياب'!$C$16,AF34&lt;='جدول الحضور و الغياب'!$E$16),7,IF(AND(AF34&gt;='جدول الحضور و الغياب'!$C$14,AF34&lt;='جدول الحضور و الغياب'!$E$14),3,IF(AND(AF34&gt;='جدول الحضور و الغياب'!$C$12,AF34&lt;='جدول الحضور و الغياب'!$E$12),1,0)))</f>
        <v>0</v>
      </c>
      <c r="CF34" s="67">
        <f>IF(AND(AG34&gt;='جدول الحضور و الغياب'!$C$16,AG34&lt;='جدول الحضور و الغياب'!$E$16),7,IF(AND(AG34&gt;='جدول الحضور و الغياب'!$C$14,AG34&lt;='جدول الحضور و الغياب'!$E$14),3,IF(AND(AG34&gt;='جدول الحضور و الغياب'!$C$12,AG34&lt;='جدول الحضور و الغياب'!$E$12),1,0)))</f>
        <v>0</v>
      </c>
      <c r="CG34" s="67">
        <f>IF(AND(AH34&gt;='جدول الحضور و الغياب'!$C$16,AH34&lt;='جدول الحضور و الغياب'!$E$16),7,IF(AND(AH34&gt;='جدول الحضور و الغياب'!$C$14,AH34&lt;='جدول الحضور و الغياب'!$E$14),3,IF(AND(AH34&gt;='جدول الحضور و الغياب'!$C$12,AH34&lt;='جدول الحضور و الغياب'!$E$12),1,0)))</f>
        <v>0</v>
      </c>
      <c r="CH34" s="67">
        <f>IF(AND(AI34&gt;='جدول الحضور و الغياب'!$C$16,AI34&lt;='جدول الحضور و الغياب'!$E$16),7,IF(AND(AI34&gt;='جدول الحضور و الغياب'!$C$14,AI34&lt;='جدول الحضور و الغياب'!$E$14),3,IF(AND(AI34&gt;='جدول الحضور و الغياب'!$C$12,AI34&lt;='جدول الحضور و الغياب'!$E$12),1,0)))</f>
        <v>0</v>
      </c>
      <c r="CI34" s="67">
        <f>IF(AND(AJ34&gt;='جدول الحضور و الغياب'!$C$16,AJ34&lt;='جدول الحضور و الغياب'!$E$16),7,IF(AND(AJ34&gt;='جدول الحضور و الغياب'!$C$14,AJ34&lt;='جدول الحضور و الغياب'!$E$14),3,IF(AND(AJ34&gt;='جدول الحضور و الغياب'!$C$12,AJ34&lt;='جدول الحضور و الغياب'!$E$12),1,0)))</f>
        <v>0</v>
      </c>
      <c r="CJ34" s="67">
        <f>IF(AND(AK34&gt;='جدول الحضور و الغياب'!$C$16,AK34&lt;='جدول الحضور و الغياب'!$E$16),7,IF(AND(AK34&gt;='جدول الحضور و الغياب'!$C$14,AK34&lt;='جدول الحضور و الغياب'!$E$14),3,IF(AND(AK34&gt;='جدول الحضور و الغياب'!$C$12,AK34&lt;='جدول الحضور و الغياب'!$E$12),1,0)))</f>
        <v>0</v>
      </c>
      <c r="CK34" s="67">
        <f>IF(AND(AL34&gt;='جدول الحضور و الغياب'!$C$16,AL34&lt;='جدول الحضور و الغياب'!$E$16),7,IF(AND(AL34&gt;='جدول الحضور و الغياب'!$C$14,AL34&lt;='جدول الحضور و الغياب'!$E$14),3,IF(AND(AL34&gt;='جدول الحضور و الغياب'!$C$12,AL34&lt;='جدول الحضور و الغياب'!$E$12),1,0)))</f>
        <v>0</v>
      </c>
      <c r="CL34" s="67">
        <f>IF(AND(AM34&gt;='جدول الحضور و الغياب'!$C$16,AM34&lt;='جدول الحضور و الغياب'!$E$16),7,IF(AND(AM34&gt;='جدول الحضور و الغياب'!$C$14,AM34&lt;='جدول الحضور و الغياب'!$E$14),3,IF(AND(AM34&gt;='جدول الحضور و الغياب'!$C$12,AM34&lt;='جدول الحضور و الغياب'!$E$12),1,0)))</f>
        <v>0</v>
      </c>
      <c r="CM34" s="67">
        <f>IF(AND(AN34&gt;='جدول الحضور و الغياب'!$C$16,AN34&lt;='جدول الحضور و الغياب'!$E$16),7,IF(AND(AN34&gt;='جدول الحضور و الغياب'!$C$14,AN34&lt;='جدول الحضور و الغياب'!$E$14),3,IF(AND(AN34&gt;='جدول الحضور و الغياب'!$C$12,AN34&lt;='جدول الحضور و الغياب'!$E$12),1,0)))</f>
        <v>0</v>
      </c>
      <c r="CN34" s="67">
        <f>IF(AND(AO34&gt;='جدول الحضور و الغياب'!$C$16,AO34&lt;='جدول الحضور و الغياب'!$E$16),7,IF(AND(AO34&gt;='جدول الحضور و الغياب'!$C$14,AO34&lt;='جدول الحضور و الغياب'!$E$14),3,IF(AND(AO34&gt;='جدول الحضور و الغياب'!$C$12,AO34&lt;='جدول الحضور و الغياب'!$E$12),1,0)))</f>
        <v>0</v>
      </c>
      <c r="CO34" s="67">
        <f>IF(AND(AP34&gt;='جدول الحضور و الغياب'!$C$16,AP34&lt;='جدول الحضور و الغياب'!$E$16),7,IF(AND(AP34&gt;='جدول الحضور و الغياب'!$C$14,AP34&lt;='جدول الحضور و الغياب'!$E$14),3,IF(AND(AP34&gt;='جدول الحضور و الغياب'!$C$12,AP34&lt;='جدول الحضور و الغياب'!$E$12),1,0)))</f>
        <v>0</v>
      </c>
      <c r="CP34" s="67">
        <f>IF(AND(AQ34&gt;='جدول الحضور و الغياب'!$C$16,AQ34&lt;='جدول الحضور و الغياب'!$E$16),7,IF(AND(AQ34&gt;='جدول الحضور و الغياب'!$C$14,AQ34&lt;='جدول الحضور و الغياب'!$E$14),3,IF(AND(AQ34&gt;='جدول الحضور و الغياب'!$C$12,AQ34&lt;='جدول الحضور و الغياب'!$E$12),1,0)))</f>
        <v>0</v>
      </c>
      <c r="CQ34" s="67">
        <f>IF(AND(AR34&gt;='جدول الحضور و الغياب'!$C$16,AR34&lt;='جدول الحضور و الغياب'!$E$16),7,IF(AND(AR34&gt;='جدول الحضور و الغياب'!$C$14,AR34&lt;='جدول الحضور و الغياب'!$E$14),3,IF(AND(AR34&gt;='جدول الحضور و الغياب'!$C$12,AR34&lt;='جدول الحضور و الغياب'!$E$12),1,0)))</f>
        <v>0</v>
      </c>
      <c r="CR34" s="67">
        <f>IF(AND(AS34&gt;='جدول الحضور و الغياب'!$C$16,AS34&lt;='جدول الحضور و الغياب'!$E$16),7,IF(AND(AS34&gt;='جدول الحضور و الغياب'!$C$14,AS34&lt;='جدول الحضور و الغياب'!$E$14),3,IF(AND(AS34&gt;='جدول الحضور و الغياب'!$C$12,AS34&lt;='جدول الحضور و الغياب'!$E$12),1,0)))</f>
        <v>0</v>
      </c>
      <c r="CS34" s="67">
        <f>IF(AND(AT34&gt;='جدول الحضور و الغياب'!$C$16,AT34&lt;='جدول الحضور و الغياب'!$E$16),7,IF(AND(AT34&gt;='جدول الحضور و الغياب'!$C$14,AT34&lt;='جدول الحضور و الغياب'!$E$14),3,IF(AND(AT34&gt;='جدول الحضور و الغياب'!$C$12,AT34&lt;='جدول الحضور و الغياب'!$E$12),1,0)))</f>
        <v>0</v>
      </c>
      <c r="CT34" s="67">
        <f>IF(AND(AU34&gt;='جدول الحضور و الغياب'!$C$16,AU34&lt;='جدول الحضور و الغياب'!$E$16),7,IF(AND(AU34&gt;='جدول الحضور و الغياب'!$C$14,AU34&lt;='جدول الحضور و الغياب'!$E$14),3,IF(AND(AU34&gt;='جدول الحضور و الغياب'!$C$12,AU34&lt;='جدول الحضور و الغياب'!$E$12),1,0)))</f>
        <v>0</v>
      </c>
      <c r="CU34" s="67">
        <f>IF(AND(AV34&gt;='جدول الحضور و الغياب'!$C$16,AV34&lt;='جدول الحضور و الغياب'!$E$16),7,IF(AND(AV34&gt;='جدول الحضور و الغياب'!$C$14,AV34&lt;='جدول الحضور و الغياب'!$E$14),3,IF(AND(AV34&gt;='جدول الحضور و الغياب'!$C$12,AV34&lt;='جدول الحضور و الغياب'!$E$12),1,0)))</f>
        <v>0</v>
      </c>
      <c r="CV34" s="67">
        <f>IF(AND(AW34&gt;='جدول الحضور و الغياب'!$C$16,AW34&lt;='جدول الحضور و الغياب'!$E$16),7,IF(AND(AW34&gt;='جدول الحضور و الغياب'!$C$14,AW34&lt;='جدول الحضور و الغياب'!$E$14),3,IF(AND(AW34&gt;='جدول الحضور و الغياب'!$C$12,AW34&lt;='جدول الحضور و الغياب'!$E$12),1,0)))</f>
        <v>0</v>
      </c>
      <c r="CW34" s="67">
        <f>IF(AND(AX34&gt;='جدول الحضور و الغياب'!$C$16,AX34&lt;='جدول الحضور و الغياب'!$E$16),7,IF(AND(AX34&gt;='جدول الحضور و الغياب'!$C$14,AX34&lt;='جدول الحضور و الغياب'!$E$14),3,IF(AND(AX34&gt;='جدول الحضور و الغياب'!$C$12,AX34&lt;='جدول الحضور و الغياب'!$E$12),1,0)))</f>
        <v>0</v>
      </c>
      <c r="CX34" s="67">
        <f>IF(AND(AY34&gt;='جدول الحضور و الغياب'!$C$16,AY34&lt;='جدول الحضور و الغياب'!$E$16),7,IF(AND(AY34&gt;='جدول الحضور و الغياب'!$C$14,AY34&lt;='جدول الحضور و الغياب'!$E$14),3,IF(AND(AY34&gt;='جدول الحضور و الغياب'!$C$12,AY34&lt;='جدول الحضور و الغياب'!$E$12),1,0)))</f>
        <v>0</v>
      </c>
    </row>
    <row r="35" spans="1:102" s="15" customFormat="1" ht="18">
      <c r="A35" s="80">
        <f>+IF(B35="","",SUBTOTAL(3,B$4:B35))-1</f>
        <v>31</v>
      </c>
      <c r="B35" s="20" t="s">
        <v>76</v>
      </c>
      <c r="C35" s="20"/>
      <c r="D35" s="21"/>
      <c r="E35" s="23"/>
      <c r="F35" s="23"/>
      <c r="G35" s="24"/>
      <c r="H35" s="24"/>
      <c r="I35" s="2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78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74">
        <f t="shared" si="2"/>
        <v>0</v>
      </c>
      <c r="BA35" s="75">
        <f t="shared" si="3"/>
        <v>0</v>
      </c>
      <c r="BB35" s="76">
        <f>C35-(C35/30/'جدول الحضور و الغياب'!$D$5*BA35)</f>
        <v>0</v>
      </c>
      <c r="BT35" s="68">
        <f>IF(AND(T35&gt;='جدول الحضور و الغياب'!$C$28,T35&lt;='جدول الحضور و الغياب'!$E$28),7,IF(AND(T35&gt;='جدول الحضور و الغياب'!$C$26,T35&lt;='جدول الحضور و الغياب'!$E$26),3,IF(AND(T35&gt;='جدول الحضور و الغياب'!$C$24,T35&lt;='جدول الحضور و الغياب'!$E$24),1,0)))</f>
        <v>0</v>
      </c>
      <c r="BU35" s="68">
        <f>IF(AND(U35&gt;='جدول الحضور و الغياب'!$C$28,U35&lt;='جدول الحضور و الغياب'!$E$28),7,IF(AND(U35&gt;='جدول الحضور و الغياب'!$C$26,U35&lt;='جدول الحضور و الغياب'!$E$26),3,IF(AND(U35&gt;='جدول الحضور و الغياب'!$C$24,U35&lt;='جدول الحضور و الغياب'!$E$24),1,0)))</f>
        <v>0</v>
      </c>
      <c r="BV35" s="68">
        <f>IF(AND(V35&gt;='جدول الحضور و الغياب'!$C$28,V35&lt;='جدول الحضور و الغياب'!$E$28),7,IF(AND(V35&gt;='جدول الحضور و الغياب'!$C$26,V35&lt;='جدول الحضور و الغياب'!$E$26),3,IF(AND(V35&gt;='جدول الحضور و الغياب'!$C$24,V35&lt;='جدول الحضور و الغياب'!$E$24),1,0)))</f>
        <v>0</v>
      </c>
      <c r="BW35" s="68">
        <f>IF(AND(W35&gt;='جدول الحضور و الغياب'!$C$28,W35&lt;='جدول الحضور و الغياب'!$E$28),7,IF(AND(W35&gt;='جدول الحضور و الغياب'!$C$26,W35&lt;='جدول الحضور و الغياب'!$E$26),3,IF(AND(W35&gt;='جدول الحضور و الغياب'!$C$24,W35&lt;='جدول الحضور و الغياب'!$E$24),1,0)))</f>
        <v>0</v>
      </c>
      <c r="BX35" s="68">
        <f>IF(AND(X35&gt;='جدول الحضور و الغياب'!$C$28,X35&lt;='جدول الحضور و الغياب'!$E$28),7,IF(AND(X35&gt;='جدول الحضور و الغياب'!$C$26,X35&lt;='جدول الحضور و الغياب'!$E$26),3,IF(AND(X35&gt;='جدول الحضور و الغياب'!$C$24,X35&lt;='جدول الحضور و الغياب'!$E$24),1,0)))</f>
        <v>0</v>
      </c>
      <c r="BY35" s="68">
        <f>IF(AND(Y35&gt;='جدول الحضور و الغياب'!$C$28,Y35&lt;='جدول الحضور و الغياب'!$E$28),7,IF(AND(Y35&gt;='جدول الحضور و الغياب'!$C$26,Y35&lt;='جدول الحضور و الغياب'!$E$26),3,IF(AND(Y35&gt;='جدول الحضور و الغياب'!$C$24,Y35&lt;='جدول الحضور و الغياب'!$E$24),1,0)))</f>
        <v>0</v>
      </c>
      <c r="BZ35" s="68">
        <f>IF(AND(Z35&gt;='جدول الحضور و الغياب'!$C$28,Z35&lt;='جدول الحضور و الغياب'!$E$28),7,IF(AND(Z35&gt;='جدول الحضور و الغياب'!$C$26,Z35&lt;='جدول الحضور و الغياب'!$E$26),3,IF(AND(Z35&gt;='جدول الحضور و الغياب'!$C$24,Z35&lt;='جدول الحضور و الغياب'!$E$24),1,0)))</f>
        <v>0</v>
      </c>
      <c r="CA35" s="68">
        <f>IF(AND(AA35&gt;='جدول الحضور و الغياب'!$C$28,AA35&lt;='جدول الحضور و الغياب'!$E$28),7,IF(AND(AA35&gt;='جدول الحضور و الغياب'!$C$26,AA35&lt;='جدول الحضور و الغياب'!$E$26),3,IF(AND(AA35&gt;='جدول الحضور و الغياب'!$C$24,AA35&lt;='جدول الحضور و الغياب'!$E$24),1,0)))</f>
        <v>0</v>
      </c>
      <c r="CB35" s="68">
        <f>IF(AND(AB35&gt;='جدول الحضور و الغياب'!$C$28,AB35&lt;='جدول الحضور و الغياب'!$E$28),7,IF(AND(AB35&gt;='جدول الحضور و الغياب'!$C$26,AB35&lt;='جدول الحضور و الغياب'!$E$26),3,IF(AND(AB35&gt;='جدول الحضور و الغياب'!$C$24,AB35&lt;='جدول الحضور و الغياب'!$E$24),1,0)))</f>
        <v>0</v>
      </c>
      <c r="CC35" s="68">
        <f>IF(AND(AC35&gt;='جدول الحضور و الغياب'!$C$28,AC35&lt;='جدول الحضور و الغياب'!$E$28),7,IF(AND(AC35&gt;='جدول الحضور و الغياب'!$C$26,AC35&lt;='جدول الحضور و الغياب'!$E$26),3,IF(AND(AC35&gt;='جدول الحضور و الغياب'!$C$24,AC35&lt;='جدول الحضور و الغياب'!$E$24),1,0)))</f>
        <v>0</v>
      </c>
      <c r="CE35" s="67">
        <f>IF(AND(AF35&gt;='جدول الحضور و الغياب'!$C$16,AF35&lt;='جدول الحضور و الغياب'!$E$16),7,IF(AND(AF35&gt;='جدول الحضور و الغياب'!$C$14,AF35&lt;='جدول الحضور و الغياب'!$E$14),3,IF(AND(AF35&gt;='جدول الحضور و الغياب'!$C$12,AF35&lt;='جدول الحضور و الغياب'!$E$12),1,0)))</f>
        <v>0</v>
      </c>
      <c r="CF35" s="67">
        <f>IF(AND(AG35&gt;='جدول الحضور و الغياب'!$C$16,AG35&lt;='جدول الحضور و الغياب'!$E$16),7,IF(AND(AG35&gt;='جدول الحضور و الغياب'!$C$14,AG35&lt;='جدول الحضور و الغياب'!$E$14),3,IF(AND(AG35&gt;='جدول الحضور و الغياب'!$C$12,AG35&lt;='جدول الحضور و الغياب'!$E$12),1,0)))</f>
        <v>0</v>
      </c>
      <c r="CG35" s="67">
        <f>IF(AND(AH35&gt;='جدول الحضور و الغياب'!$C$16,AH35&lt;='جدول الحضور و الغياب'!$E$16),7,IF(AND(AH35&gt;='جدول الحضور و الغياب'!$C$14,AH35&lt;='جدول الحضور و الغياب'!$E$14),3,IF(AND(AH35&gt;='جدول الحضور و الغياب'!$C$12,AH35&lt;='جدول الحضور و الغياب'!$E$12),1,0)))</f>
        <v>0</v>
      </c>
      <c r="CH35" s="67">
        <f>IF(AND(AI35&gt;='جدول الحضور و الغياب'!$C$16,AI35&lt;='جدول الحضور و الغياب'!$E$16),7,IF(AND(AI35&gt;='جدول الحضور و الغياب'!$C$14,AI35&lt;='جدول الحضور و الغياب'!$E$14),3,IF(AND(AI35&gt;='جدول الحضور و الغياب'!$C$12,AI35&lt;='جدول الحضور و الغياب'!$E$12),1,0)))</f>
        <v>0</v>
      </c>
      <c r="CI35" s="67">
        <f>IF(AND(AJ35&gt;='جدول الحضور و الغياب'!$C$16,AJ35&lt;='جدول الحضور و الغياب'!$E$16),7,IF(AND(AJ35&gt;='جدول الحضور و الغياب'!$C$14,AJ35&lt;='جدول الحضور و الغياب'!$E$14),3,IF(AND(AJ35&gt;='جدول الحضور و الغياب'!$C$12,AJ35&lt;='جدول الحضور و الغياب'!$E$12),1,0)))</f>
        <v>0</v>
      </c>
      <c r="CJ35" s="67">
        <f>IF(AND(AK35&gt;='جدول الحضور و الغياب'!$C$16,AK35&lt;='جدول الحضور و الغياب'!$E$16),7,IF(AND(AK35&gt;='جدول الحضور و الغياب'!$C$14,AK35&lt;='جدول الحضور و الغياب'!$E$14),3,IF(AND(AK35&gt;='جدول الحضور و الغياب'!$C$12,AK35&lt;='جدول الحضور و الغياب'!$E$12),1,0)))</f>
        <v>0</v>
      </c>
      <c r="CK35" s="67">
        <f>IF(AND(AL35&gt;='جدول الحضور و الغياب'!$C$16,AL35&lt;='جدول الحضور و الغياب'!$E$16),7,IF(AND(AL35&gt;='جدول الحضور و الغياب'!$C$14,AL35&lt;='جدول الحضور و الغياب'!$E$14),3,IF(AND(AL35&gt;='جدول الحضور و الغياب'!$C$12,AL35&lt;='جدول الحضور و الغياب'!$E$12),1,0)))</f>
        <v>0</v>
      </c>
      <c r="CL35" s="67">
        <f>IF(AND(AM35&gt;='جدول الحضور و الغياب'!$C$16,AM35&lt;='جدول الحضور و الغياب'!$E$16),7,IF(AND(AM35&gt;='جدول الحضور و الغياب'!$C$14,AM35&lt;='جدول الحضور و الغياب'!$E$14),3,IF(AND(AM35&gt;='جدول الحضور و الغياب'!$C$12,AM35&lt;='جدول الحضور و الغياب'!$E$12),1,0)))</f>
        <v>0</v>
      </c>
      <c r="CM35" s="67">
        <f>IF(AND(AN35&gt;='جدول الحضور و الغياب'!$C$16,AN35&lt;='جدول الحضور و الغياب'!$E$16),7,IF(AND(AN35&gt;='جدول الحضور و الغياب'!$C$14,AN35&lt;='جدول الحضور و الغياب'!$E$14),3,IF(AND(AN35&gt;='جدول الحضور و الغياب'!$C$12,AN35&lt;='جدول الحضور و الغياب'!$E$12),1,0)))</f>
        <v>0</v>
      </c>
      <c r="CN35" s="67">
        <f>IF(AND(AO35&gt;='جدول الحضور و الغياب'!$C$16,AO35&lt;='جدول الحضور و الغياب'!$E$16),7,IF(AND(AO35&gt;='جدول الحضور و الغياب'!$C$14,AO35&lt;='جدول الحضور و الغياب'!$E$14),3,IF(AND(AO35&gt;='جدول الحضور و الغياب'!$C$12,AO35&lt;='جدول الحضور و الغياب'!$E$12),1,0)))</f>
        <v>0</v>
      </c>
      <c r="CO35" s="67">
        <f>IF(AND(AP35&gt;='جدول الحضور و الغياب'!$C$16,AP35&lt;='جدول الحضور و الغياب'!$E$16),7,IF(AND(AP35&gt;='جدول الحضور و الغياب'!$C$14,AP35&lt;='جدول الحضور و الغياب'!$E$14),3,IF(AND(AP35&gt;='جدول الحضور و الغياب'!$C$12,AP35&lt;='جدول الحضور و الغياب'!$E$12),1,0)))</f>
        <v>0</v>
      </c>
      <c r="CP35" s="67">
        <f>IF(AND(AQ35&gt;='جدول الحضور و الغياب'!$C$16,AQ35&lt;='جدول الحضور و الغياب'!$E$16),7,IF(AND(AQ35&gt;='جدول الحضور و الغياب'!$C$14,AQ35&lt;='جدول الحضور و الغياب'!$E$14),3,IF(AND(AQ35&gt;='جدول الحضور و الغياب'!$C$12,AQ35&lt;='جدول الحضور و الغياب'!$E$12),1,0)))</f>
        <v>0</v>
      </c>
      <c r="CQ35" s="67">
        <f>IF(AND(AR35&gt;='جدول الحضور و الغياب'!$C$16,AR35&lt;='جدول الحضور و الغياب'!$E$16),7,IF(AND(AR35&gt;='جدول الحضور و الغياب'!$C$14,AR35&lt;='جدول الحضور و الغياب'!$E$14),3,IF(AND(AR35&gt;='جدول الحضور و الغياب'!$C$12,AR35&lt;='جدول الحضور و الغياب'!$E$12),1,0)))</f>
        <v>0</v>
      </c>
      <c r="CR35" s="67">
        <f>IF(AND(AS35&gt;='جدول الحضور و الغياب'!$C$16,AS35&lt;='جدول الحضور و الغياب'!$E$16),7,IF(AND(AS35&gt;='جدول الحضور و الغياب'!$C$14,AS35&lt;='جدول الحضور و الغياب'!$E$14),3,IF(AND(AS35&gt;='جدول الحضور و الغياب'!$C$12,AS35&lt;='جدول الحضور و الغياب'!$E$12),1,0)))</f>
        <v>0</v>
      </c>
      <c r="CS35" s="67">
        <f>IF(AND(AT35&gt;='جدول الحضور و الغياب'!$C$16,AT35&lt;='جدول الحضور و الغياب'!$E$16),7,IF(AND(AT35&gt;='جدول الحضور و الغياب'!$C$14,AT35&lt;='جدول الحضور و الغياب'!$E$14),3,IF(AND(AT35&gt;='جدول الحضور و الغياب'!$C$12,AT35&lt;='جدول الحضور و الغياب'!$E$12),1,0)))</f>
        <v>0</v>
      </c>
      <c r="CT35" s="67">
        <f>IF(AND(AU35&gt;='جدول الحضور و الغياب'!$C$16,AU35&lt;='جدول الحضور و الغياب'!$E$16),7,IF(AND(AU35&gt;='جدول الحضور و الغياب'!$C$14,AU35&lt;='جدول الحضور و الغياب'!$E$14),3,IF(AND(AU35&gt;='جدول الحضور و الغياب'!$C$12,AU35&lt;='جدول الحضور و الغياب'!$E$12),1,0)))</f>
        <v>0</v>
      </c>
      <c r="CU35" s="67">
        <f>IF(AND(AV35&gt;='جدول الحضور و الغياب'!$C$16,AV35&lt;='جدول الحضور و الغياب'!$E$16),7,IF(AND(AV35&gt;='جدول الحضور و الغياب'!$C$14,AV35&lt;='جدول الحضور و الغياب'!$E$14),3,IF(AND(AV35&gt;='جدول الحضور و الغياب'!$C$12,AV35&lt;='جدول الحضور و الغياب'!$E$12),1,0)))</f>
        <v>0</v>
      </c>
      <c r="CV35" s="67">
        <f>IF(AND(AW35&gt;='جدول الحضور و الغياب'!$C$16,AW35&lt;='جدول الحضور و الغياب'!$E$16),7,IF(AND(AW35&gt;='جدول الحضور و الغياب'!$C$14,AW35&lt;='جدول الحضور و الغياب'!$E$14),3,IF(AND(AW35&gt;='جدول الحضور و الغياب'!$C$12,AW35&lt;='جدول الحضور و الغياب'!$E$12),1,0)))</f>
        <v>0</v>
      </c>
      <c r="CW35" s="67">
        <f>IF(AND(AX35&gt;='جدول الحضور و الغياب'!$C$16,AX35&lt;='جدول الحضور و الغياب'!$E$16),7,IF(AND(AX35&gt;='جدول الحضور و الغياب'!$C$14,AX35&lt;='جدول الحضور و الغياب'!$E$14),3,IF(AND(AX35&gt;='جدول الحضور و الغياب'!$C$12,AX35&lt;='جدول الحضور و الغياب'!$E$12),1,0)))</f>
        <v>0</v>
      </c>
      <c r="CX35" s="67">
        <f>IF(AND(AY35&gt;='جدول الحضور و الغياب'!$C$16,AY35&lt;='جدول الحضور و الغياب'!$E$16),7,IF(AND(AY35&gt;='جدول الحضور و الغياب'!$C$14,AY35&lt;='جدول الحضور و الغياب'!$E$14),3,IF(AND(AY35&gt;='جدول الحضور و الغياب'!$C$12,AY35&lt;='جدول الحضور و الغياب'!$E$12),1,0)))</f>
        <v>0</v>
      </c>
    </row>
    <row r="36" spans="1:102" s="15" customFormat="1" ht="18">
      <c r="A36" s="80">
        <f>+IF(B36="","",SUBTOTAL(3,B$4:B36))-1</f>
        <v>32</v>
      </c>
      <c r="B36" s="20" t="s">
        <v>76</v>
      </c>
      <c r="C36" s="20"/>
      <c r="D36" s="21"/>
      <c r="E36" s="22"/>
      <c r="F36" s="23"/>
      <c r="G36" s="24"/>
      <c r="H36" s="24"/>
      <c r="I36" s="2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78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2"/>
      <c r="AR36" s="62"/>
      <c r="AS36" s="62"/>
      <c r="AT36" s="62"/>
      <c r="AU36" s="62"/>
      <c r="AV36" s="62"/>
      <c r="AW36" s="62"/>
      <c r="AX36" s="62"/>
      <c r="AY36" s="62"/>
      <c r="AZ36" s="74">
        <f t="shared" si="2"/>
        <v>0</v>
      </c>
      <c r="BA36" s="75">
        <f t="shared" si="3"/>
        <v>0</v>
      </c>
      <c r="BB36" s="76">
        <f>C36-(C36/30/'جدول الحضور و الغياب'!$D$5*BA36)</f>
        <v>0</v>
      </c>
      <c r="BT36" s="68">
        <f>IF(AND(T36&gt;='جدول الحضور و الغياب'!$C$28,T36&lt;='جدول الحضور و الغياب'!$E$28),7,IF(AND(T36&gt;='جدول الحضور و الغياب'!$C$26,T36&lt;='جدول الحضور و الغياب'!$E$26),3,IF(AND(T36&gt;='جدول الحضور و الغياب'!$C$24,T36&lt;='جدول الحضور و الغياب'!$E$24),1,0)))</f>
        <v>0</v>
      </c>
      <c r="BU36" s="68">
        <f>IF(AND(U36&gt;='جدول الحضور و الغياب'!$C$28,U36&lt;='جدول الحضور و الغياب'!$E$28),7,IF(AND(U36&gt;='جدول الحضور و الغياب'!$C$26,U36&lt;='جدول الحضور و الغياب'!$E$26),3,IF(AND(U36&gt;='جدول الحضور و الغياب'!$C$24,U36&lt;='جدول الحضور و الغياب'!$E$24),1,0)))</f>
        <v>0</v>
      </c>
      <c r="BV36" s="68">
        <f>IF(AND(V36&gt;='جدول الحضور و الغياب'!$C$28,V36&lt;='جدول الحضور و الغياب'!$E$28),7,IF(AND(V36&gt;='جدول الحضور و الغياب'!$C$26,V36&lt;='جدول الحضور و الغياب'!$E$26),3,IF(AND(V36&gt;='جدول الحضور و الغياب'!$C$24,V36&lt;='جدول الحضور و الغياب'!$E$24),1,0)))</f>
        <v>0</v>
      </c>
      <c r="BW36" s="68">
        <f>IF(AND(W36&gt;='جدول الحضور و الغياب'!$C$28,W36&lt;='جدول الحضور و الغياب'!$E$28),7,IF(AND(W36&gt;='جدول الحضور و الغياب'!$C$26,W36&lt;='جدول الحضور و الغياب'!$E$26),3,IF(AND(W36&gt;='جدول الحضور و الغياب'!$C$24,W36&lt;='جدول الحضور و الغياب'!$E$24),1,0)))</f>
        <v>0</v>
      </c>
      <c r="BX36" s="68">
        <f>IF(AND(X36&gt;='جدول الحضور و الغياب'!$C$28,X36&lt;='جدول الحضور و الغياب'!$E$28),7,IF(AND(X36&gt;='جدول الحضور و الغياب'!$C$26,X36&lt;='جدول الحضور و الغياب'!$E$26),3,IF(AND(X36&gt;='جدول الحضور و الغياب'!$C$24,X36&lt;='جدول الحضور و الغياب'!$E$24),1,0)))</f>
        <v>0</v>
      </c>
      <c r="BY36" s="68">
        <f>IF(AND(Y36&gt;='جدول الحضور و الغياب'!$C$28,Y36&lt;='جدول الحضور و الغياب'!$E$28),7,IF(AND(Y36&gt;='جدول الحضور و الغياب'!$C$26,Y36&lt;='جدول الحضور و الغياب'!$E$26),3,IF(AND(Y36&gt;='جدول الحضور و الغياب'!$C$24,Y36&lt;='جدول الحضور و الغياب'!$E$24),1,0)))</f>
        <v>0</v>
      </c>
      <c r="BZ36" s="68">
        <f>IF(AND(Z36&gt;='جدول الحضور و الغياب'!$C$28,Z36&lt;='جدول الحضور و الغياب'!$E$28),7,IF(AND(Z36&gt;='جدول الحضور و الغياب'!$C$26,Z36&lt;='جدول الحضور و الغياب'!$E$26),3,IF(AND(Z36&gt;='جدول الحضور و الغياب'!$C$24,Z36&lt;='جدول الحضور و الغياب'!$E$24),1,0)))</f>
        <v>0</v>
      </c>
      <c r="CA36" s="68">
        <f>IF(AND(AA36&gt;='جدول الحضور و الغياب'!$C$28,AA36&lt;='جدول الحضور و الغياب'!$E$28),7,IF(AND(AA36&gt;='جدول الحضور و الغياب'!$C$26,AA36&lt;='جدول الحضور و الغياب'!$E$26),3,IF(AND(AA36&gt;='جدول الحضور و الغياب'!$C$24,AA36&lt;='جدول الحضور و الغياب'!$E$24),1,0)))</f>
        <v>0</v>
      </c>
      <c r="CB36" s="68">
        <f>IF(AND(AB36&gt;='جدول الحضور و الغياب'!$C$28,AB36&lt;='جدول الحضور و الغياب'!$E$28),7,IF(AND(AB36&gt;='جدول الحضور و الغياب'!$C$26,AB36&lt;='جدول الحضور و الغياب'!$E$26),3,IF(AND(AB36&gt;='جدول الحضور و الغياب'!$C$24,AB36&lt;='جدول الحضور و الغياب'!$E$24),1,0)))</f>
        <v>0</v>
      </c>
      <c r="CC36" s="68">
        <f>IF(AND(AC36&gt;='جدول الحضور و الغياب'!$C$28,AC36&lt;='جدول الحضور و الغياب'!$E$28),7,IF(AND(AC36&gt;='جدول الحضور و الغياب'!$C$26,AC36&lt;='جدول الحضور و الغياب'!$E$26),3,IF(AND(AC36&gt;='جدول الحضور و الغياب'!$C$24,AC36&lt;='جدول الحضور و الغياب'!$E$24),1,0)))</f>
        <v>0</v>
      </c>
      <c r="CE36" s="67">
        <f>IF(AND(AF36&gt;='جدول الحضور و الغياب'!$C$16,AF36&lt;='جدول الحضور و الغياب'!$E$16),7,IF(AND(AF36&gt;='جدول الحضور و الغياب'!$C$14,AF36&lt;='جدول الحضور و الغياب'!$E$14),3,IF(AND(AF36&gt;='جدول الحضور و الغياب'!$C$12,AF36&lt;='جدول الحضور و الغياب'!$E$12),1,0)))</f>
        <v>0</v>
      </c>
      <c r="CF36" s="67">
        <f>IF(AND(AG36&gt;='جدول الحضور و الغياب'!$C$16,AG36&lt;='جدول الحضور و الغياب'!$E$16),7,IF(AND(AG36&gt;='جدول الحضور و الغياب'!$C$14,AG36&lt;='جدول الحضور و الغياب'!$E$14),3,IF(AND(AG36&gt;='جدول الحضور و الغياب'!$C$12,AG36&lt;='جدول الحضور و الغياب'!$E$12),1,0)))</f>
        <v>0</v>
      </c>
      <c r="CG36" s="67">
        <f>IF(AND(AH36&gt;='جدول الحضور و الغياب'!$C$16,AH36&lt;='جدول الحضور و الغياب'!$E$16),7,IF(AND(AH36&gt;='جدول الحضور و الغياب'!$C$14,AH36&lt;='جدول الحضور و الغياب'!$E$14),3,IF(AND(AH36&gt;='جدول الحضور و الغياب'!$C$12,AH36&lt;='جدول الحضور و الغياب'!$E$12),1,0)))</f>
        <v>0</v>
      </c>
      <c r="CH36" s="67">
        <f>IF(AND(AI36&gt;='جدول الحضور و الغياب'!$C$16,AI36&lt;='جدول الحضور و الغياب'!$E$16),7,IF(AND(AI36&gt;='جدول الحضور و الغياب'!$C$14,AI36&lt;='جدول الحضور و الغياب'!$E$14),3,IF(AND(AI36&gt;='جدول الحضور و الغياب'!$C$12,AI36&lt;='جدول الحضور و الغياب'!$E$12),1,0)))</f>
        <v>0</v>
      </c>
      <c r="CI36" s="67">
        <f>IF(AND(AJ36&gt;='جدول الحضور و الغياب'!$C$16,AJ36&lt;='جدول الحضور و الغياب'!$E$16),7,IF(AND(AJ36&gt;='جدول الحضور و الغياب'!$C$14,AJ36&lt;='جدول الحضور و الغياب'!$E$14),3,IF(AND(AJ36&gt;='جدول الحضور و الغياب'!$C$12,AJ36&lt;='جدول الحضور و الغياب'!$E$12),1,0)))</f>
        <v>0</v>
      </c>
      <c r="CJ36" s="67">
        <f>IF(AND(AK36&gt;='جدول الحضور و الغياب'!$C$16,AK36&lt;='جدول الحضور و الغياب'!$E$16),7,IF(AND(AK36&gt;='جدول الحضور و الغياب'!$C$14,AK36&lt;='جدول الحضور و الغياب'!$E$14),3,IF(AND(AK36&gt;='جدول الحضور و الغياب'!$C$12,AK36&lt;='جدول الحضور و الغياب'!$E$12),1,0)))</f>
        <v>0</v>
      </c>
      <c r="CK36" s="67">
        <f>IF(AND(AL36&gt;='جدول الحضور و الغياب'!$C$16,AL36&lt;='جدول الحضور و الغياب'!$E$16),7,IF(AND(AL36&gt;='جدول الحضور و الغياب'!$C$14,AL36&lt;='جدول الحضور و الغياب'!$E$14),3,IF(AND(AL36&gt;='جدول الحضور و الغياب'!$C$12,AL36&lt;='جدول الحضور و الغياب'!$E$12),1,0)))</f>
        <v>0</v>
      </c>
      <c r="CL36" s="67">
        <f>IF(AND(AM36&gt;='جدول الحضور و الغياب'!$C$16,AM36&lt;='جدول الحضور و الغياب'!$E$16),7,IF(AND(AM36&gt;='جدول الحضور و الغياب'!$C$14,AM36&lt;='جدول الحضور و الغياب'!$E$14),3,IF(AND(AM36&gt;='جدول الحضور و الغياب'!$C$12,AM36&lt;='جدول الحضور و الغياب'!$E$12),1,0)))</f>
        <v>0</v>
      </c>
      <c r="CM36" s="67">
        <f>IF(AND(AN36&gt;='جدول الحضور و الغياب'!$C$16,AN36&lt;='جدول الحضور و الغياب'!$E$16),7,IF(AND(AN36&gt;='جدول الحضور و الغياب'!$C$14,AN36&lt;='جدول الحضور و الغياب'!$E$14),3,IF(AND(AN36&gt;='جدول الحضور و الغياب'!$C$12,AN36&lt;='جدول الحضور و الغياب'!$E$12),1,0)))</f>
        <v>0</v>
      </c>
      <c r="CN36" s="67">
        <f>IF(AND(AO36&gt;='جدول الحضور و الغياب'!$C$16,AO36&lt;='جدول الحضور و الغياب'!$E$16),7,IF(AND(AO36&gt;='جدول الحضور و الغياب'!$C$14,AO36&lt;='جدول الحضور و الغياب'!$E$14),3,IF(AND(AO36&gt;='جدول الحضور و الغياب'!$C$12,AO36&lt;='جدول الحضور و الغياب'!$E$12),1,0)))</f>
        <v>0</v>
      </c>
      <c r="CO36" s="67">
        <f>IF(AND(AP36&gt;='جدول الحضور و الغياب'!$C$16,AP36&lt;='جدول الحضور و الغياب'!$E$16),7,IF(AND(AP36&gt;='جدول الحضور و الغياب'!$C$14,AP36&lt;='جدول الحضور و الغياب'!$E$14),3,IF(AND(AP36&gt;='جدول الحضور و الغياب'!$C$12,AP36&lt;='جدول الحضور و الغياب'!$E$12),1,0)))</f>
        <v>0</v>
      </c>
      <c r="CP36" s="67">
        <f>IF(AND(AQ36&gt;='جدول الحضور و الغياب'!$C$16,AQ36&lt;='جدول الحضور و الغياب'!$E$16),7,IF(AND(AQ36&gt;='جدول الحضور و الغياب'!$C$14,AQ36&lt;='جدول الحضور و الغياب'!$E$14),3,IF(AND(AQ36&gt;='جدول الحضور و الغياب'!$C$12,AQ36&lt;='جدول الحضور و الغياب'!$E$12),1,0)))</f>
        <v>0</v>
      </c>
      <c r="CQ36" s="67">
        <f>IF(AND(AR36&gt;='جدول الحضور و الغياب'!$C$16,AR36&lt;='جدول الحضور و الغياب'!$E$16),7,IF(AND(AR36&gt;='جدول الحضور و الغياب'!$C$14,AR36&lt;='جدول الحضور و الغياب'!$E$14),3,IF(AND(AR36&gt;='جدول الحضور و الغياب'!$C$12,AR36&lt;='جدول الحضور و الغياب'!$E$12),1,0)))</f>
        <v>0</v>
      </c>
      <c r="CR36" s="67">
        <f>IF(AND(AS36&gt;='جدول الحضور و الغياب'!$C$16,AS36&lt;='جدول الحضور و الغياب'!$E$16),7,IF(AND(AS36&gt;='جدول الحضور و الغياب'!$C$14,AS36&lt;='جدول الحضور و الغياب'!$E$14),3,IF(AND(AS36&gt;='جدول الحضور و الغياب'!$C$12,AS36&lt;='جدول الحضور و الغياب'!$E$12),1,0)))</f>
        <v>0</v>
      </c>
      <c r="CS36" s="67">
        <f>IF(AND(AT36&gt;='جدول الحضور و الغياب'!$C$16,AT36&lt;='جدول الحضور و الغياب'!$E$16),7,IF(AND(AT36&gt;='جدول الحضور و الغياب'!$C$14,AT36&lt;='جدول الحضور و الغياب'!$E$14),3,IF(AND(AT36&gt;='جدول الحضور و الغياب'!$C$12,AT36&lt;='جدول الحضور و الغياب'!$E$12),1,0)))</f>
        <v>0</v>
      </c>
      <c r="CT36" s="67">
        <f>IF(AND(AU36&gt;='جدول الحضور و الغياب'!$C$16,AU36&lt;='جدول الحضور و الغياب'!$E$16),7,IF(AND(AU36&gt;='جدول الحضور و الغياب'!$C$14,AU36&lt;='جدول الحضور و الغياب'!$E$14),3,IF(AND(AU36&gt;='جدول الحضور و الغياب'!$C$12,AU36&lt;='جدول الحضور و الغياب'!$E$12),1,0)))</f>
        <v>0</v>
      </c>
      <c r="CU36" s="67">
        <f>IF(AND(AV36&gt;='جدول الحضور و الغياب'!$C$16,AV36&lt;='جدول الحضور و الغياب'!$E$16),7,IF(AND(AV36&gt;='جدول الحضور و الغياب'!$C$14,AV36&lt;='جدول الحضور و الغياب'!$E$14),3,IF(AND(AV36&gt;='جدول الحضور و الغياب'!$C$12,AV36&lt;='جدول الحضور و الغياب'!$E$12),1,0)))</f>
        <v>0</v>
      </c>
      <c r="CV36" s="67">
        <f>IF(AND(AW36&gt;='جدول الحضور و الغياب'!$C$16,AW36&lt;='جدول الحضور و الغياب'!$E$16),7,IF(AND(AW36&gt;='جدول الحضور و الغياب'!$C$14,AW36&lt;='جدول الحضور و الغياب'!$E$14),3,IF(AND(AW36&gt;='جدول الحضور و الغياب'!$C$12,AW36&lt;='جدول الحضور و الغياب'!$E$12),1,0)))</f>
        <v>0</v>
      </c>
      <c r="CW36" s="67">
        <f>IF(AND(AX36&gt;='جدول الحضور و الغياب'!$C$16,AX36&lt;='جدول الحضور و الغياب'!$E$16),7,IF(AND(AX36&gt;='جدول الحضور و الغياب'!$C$14,AX36&lt;='جدول الحضور و الغياب'!$E$14),3,IF(AND(AX36&gt;='جدول الحضور و الغياب'!$C$12,AX36&lt;='جدول الحضور و الغياب'!$E$12),1,0)))</f>
        <v>0</v>
      </c>
      <c r="CX36" s="67">
        <f>IF(AND(AY36&gt;='جدول الحضور و الغياب'!$C$16,AY36&lt;='جدول الحضور و الغياب'!$E$16),7,IF(AND(AY36&gt;='جدول الحضور و الغياب'!$C$14,AY36&lt;='جدول الحضور و الغياب'!$E$14),3,IF(AND(AY36&gt;='جدول الحضور و الغياب'!$C$12,AY36&lt;='جدول الحضور و الغياب'!$E$12),1,0)))</f>
        <v>0</v>
      </c>
    </row>
    <row r="37" spans="1:102" s="15" customFormat="1" ht="18">
      <c r="A37" s="80">
        <f>+IF(B37="","",SUBTOTAL(3,B$4:B37))-1</f>
        <v>33</v>
      </c>
      <c r="B37" s="20" t="s">
        <v>76</v>
      </c>
      <c r="C37" s="20"/>
      <c r="D37" s="25"/>
      <c r="E37" s="22"/>
      <c r="F37" s="23"/>
      <c r="G37" s="24"/>
      <c r="H37" s="24"/>
      <c r="I37" s="2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78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74">
        <f t="shared" si="2"/>
        <v>0</v>
      </c>
      <c r="BA37" s="75">
        <f t="shared" si="3"/>
        <v>0</v>
      </c>
      <c r="BB37" s="76">
        <f>C37-(C37/30/'جدول الحضور و الغياب'!$D$5*BA37)</f>
        <v>0</v>
      </c>
      <c r="BT37" s="68">
        <f>IF(AND(T37&gt;='جدول الحضور و الغياب'!$C$28,T37&lt;='جدول الحضور و الغياب'!$E$28),7,IF(AND(T37&gt;='جدول الحضور و الغياب'!$C$26,T37&lt;='جدول الحضور و الغياب'!$E$26),3,IF(AND(T37&gt;='جدول الحضور و الغياب'!$C$24,T37&lt;='جدول الحضور و الغياب'!$E$24),1,0)))</f>
        <v>0</v>
      </c>
      <c r="BU37" s="68">
        <f>IF(AND(U37&gt;='جدول الحضور و الغياب'!$C$28,U37&lt;='جدول الحضور و الغياب'!$E$28),7,IF(AND(U37&gt;='جدول الحضور و الغياب'!$C$26,U37&lt;='جدول الحضور و الغياب'!$E$26),3,IF(AND(U37&gt;='جدول الحضور و الغياب'!$C$24,U37&lt;='جدول الحضور و الغياب'!$E$24),1,0)))</f>
        <v>0</v>
      </c>
      <c r="BV37" s="68">
        <f>IF(AND(V37&gt;='جدول الحضور و الغياب'!$C$28,V37&lt;='جدول الحضور و الغياب'!$E$28),7,IF(AND(V37&gt;='جدول الحضور و الغياب'!$C$26,V37&lt;='جدول الحضور و الغياب'!$E$26),3,IF(AND(V37&gt;='جدول الحضور و الغياب'!$C$24,V37&lt;='جدول الحضور و الغياب'!$E$24),1,0)))</f>
        <v>0</v>
      </c>
      <c r="BW37" s="68">
        <f>IF(AND(W37&gt;='جدول الحضور و الغياب'!$C$28,W37&lt;='جدول الحضور و الغياب'!$E$28),7,IF(AND(W37&gt;='جدول الحضور و الغياب'!$C$26,W37&lt;='جدول الحضور و الغياب'!$E$26),3,IF(AND(W37&gt;='جدول الحضور و الغياب'!$C$24,W37&lt;='جدول الحضور و الغياب'!$E$24),1,0)))</f>
        <v>0</v>
      </c>
      <c r="BX37" s="68">
        <f>IF(AND(X37&gt;='جدول الحضور و الغياب'!$C$28,X37&lt;='جدول الحضور و الغياب'!$E$28),7,IF(AND(X37&gt;='جدول الحضور و الغياب'!$C$26,X37&lt;='جدول الحضور و الغياب'!$E$26),3,IF(AND(X37&gt;='جدول الحضور و الغياب'!$C$24,X37&lt;='جدول الحضور و الغياب'!$E$24),1,0)))</f>
        <v>0</v>
      </c>
      <c r="BY37" s="68">
        <f>IF(AND(Y37&gt;='جدول الحضور و الغياب'!$C$28,Y37&lt;='جدول الحضور و الغياب'!$E$28),7,IF(AND(Y37&gt;='جدول الحضور و الغياب'!$C$26,Y37&lt;='جدول الحضور و الغياب'!$E$26),3,IF(AND(Y37&gt;='جدول الحضور و الغياب'!$C$24,Y37&lt;='جدول الحضور و الغياب'!$E$24),1,0)))</f>
        <v>0</v>
      </c>
      <c r="BZ37" s="68">
        <f>IF(AND(Z37&gt;='جدول الحضور و الغياب'!$C$28,Z37&lt;='جدول الحضور و الغياب'!$E$28),7,IF(AND(Z37&gt;='جدول الحضور و الغياب'!$C$26,Z37&lt;='جدول الحضور و الغياب'!$E$26),3,IF(AND(Z37&gt;='جدول الحضور و الغياب'!$C$24,Z37&lt;='جدول الحضور و الغياب'!$E$24),1,0)))</f>
        <v>0</v>
      </c>
      <c r="CA37" s="68">
        <f>IF(AND(AA37&gt;='جدول الحضور و الغياب'!$C$28,AA37&lt;='جدول الحضور و الغياب'!$E$28),7,IF(AND(AA37&gt;='جدول الحضور و الغياب'!$C$26,AA37&lt;='جدول الحضور و الغياب'!$E$26),3,IF(AND(AA37&gt;='جدول الحضور و الغياب'!$C$24,AA37&lt;='جدول الحضور و الغياب'!$E$24),1,0)))</f>
        <v>0</v>
      </c>
      <c r="CB37" s="68">
        <f>IF(AND(AB37&gt;='جدول الحضور و الغياب'!$C$28,AB37&lt;='جدول الحضور و الغياب'!$E$28),7,IF(AND(AB37&gt;='جدول الحضور و الغياب'!$C$26,AB37&lt;='جدول الحضور و الغياب'!$E$26),3,IF(AND(AB37&gt;='جدول الحضور و الغياب'!$C$24,AB37&lt;='جدول الحضور و الغياب'!$E$24),1,0)))</f>
        <v>0</v>
      </c>
      <c r="CC37" s="68">
        <f>IF(AND(AC37&gt;='جدول الحضور و الغياب'!$C$28,AC37&lt;='جدول الحضور و الغياب'!$E$28),7,IF(AND(AC37&gt;='جدول الحضور و الغياب'!$C$26,AC37&lt;='جدول الحضور و الغياب'!$E$26),3,IF(AND(AC37&gt;='جدول الحضور و الغياب'!$C$24,AC37&lt;='جدول الحضور و الغياب'!$E$24),1,0)))</f>
        <v>0</v>
      </c>
      <c r="CE37" s="67">
        <f>IF(AND(AF37&gt;='جدول الحضور و الغياب'!$C$16,AF37&lt;='جدول الحضور و الغياب'!$E$16),7,IF(AND(AF37&gt;='جدول الحضور و الغياب'!$C$14,AF37&lt;='جدول الحضور و الغياب'!$E$14),3,IF(AND(AF37&gt;='جدول الحضور و الغياب'!$C$12,AF37&lt;='جدول الحضور و الغياب'!$E$12),1,0)))</f>
        <v>0</v>
      </c>
      <c r="CF37" s="67">
        <f>IF(AND(AG37&gt;='جدول الحضور و الغياب'!$C$16,AG37&lt;='جدول الحضور و الغياب'!$E$16),7,IF(AND(AG37&gt;='جدول الحضور و الغياب'!$C$14,AG37&lt;='جدول الحضور و الغياب'!$E$14),3,IF(AND(AG37&gt;='جدول الحضور و الغياب'!$C$12,AG37&lt;='جدول الحضور و الغياب'!$E$12),1,0)))</f>
        <v>0</v>
      </c>
      <c r="CG37" s="67">
        <f>IF(AND(AH37&gt;='جدول الحضور و الغياب'!$C$16,AH37&lt;='جدول الحضور و الغياب'!$E$16),7,IF(AND(AH37&gt;='جدول الحضور و الغياب'!$C$14,AH37&lt;='جدول الحضور و الغياب'!$E$14),3,IF(AND(AH37&gt;='جدول الحضور و الغياب'!$C$12,AH37&lt;='جدول الحضور و الغياب'!$E$12),1,0)))</f>
        <v>0</v>
      </c>
      <c r="CH37" s="67">
        <f>IF(AND(AI37&gt;='جدول الحضور و الغياب'!$C$16,AI37&lt;='جدول الحضور و الغياب'!$E$16),7,IF(AND(AI37&gt;='جدول الحضور و الغياب'!$C$14,AI37&lt;='جدول الحضور و الغياب'!$E$14),3,IF(AND(AI37&gt;='جدول الحضور و الغياب'!$C$12,AI37&lt;='جدول الحضور و الغياب'!$E$12),1,0)))</f>
        <v>0</v>
      </c>
      <c r="CI37" s="67">
        <f>IF(AND(AJ37&gt;='جدول الحضور و الغياب'!$C$16,AJ37&lt;='جدول الحضور و الغياب'!$E$16),7,IF(AND(AJ37&gt;='جدول الحضور و الغياب'!$C$14,AJ37&lt;='جدول الحضور و الغياب'!$E$14),3,IF(AND(AJ37&gt;='جدول الحضور و الغياب'!$C$12,AJ37&lt;='جدول الحضور و الغياب'!$E$12),1,0)))</f>
        <v>0</v>
      </c>
      <c r="CJ37" s="67">
        <f>IF(AND(AK37&gt;='جدول الحضور و الغياب'!$C$16,AK37&lt;='جدول الحضور و الغياب'!$E$16),7,IF(AND(AK37&gt;='جدول الحضور و الغياب'!$C$14,AK37&lt;='جدول الحضور و الغياب'!$E$14),3,IF(AND(AK37&gt;='جدول الحضور و الغياب'!$C$12,AK37&lt;='جدول الحضور و الغياب'!$E$12),1,0)))</f>
        <v>0</v>
      </c>
      <c r="CK37" s="67">
        <f>IF(AND(AL37&gt;='جدول الحضور و الغياب'!$C$16,AL37&lt;='جدول الحضور و الغياب'!$E$16),7,IF(AND(AL37&gt;='جدول الحضور و الغياب'!$C$14,AL37&lt;='جدول الحضور و الغياب'!$E$14),3,IF(AND(AL37&gt;='جدول الحضور و الغياب'!$C$12,AL37&lt;='جدول الحضور و الغياب'!$E$12),1,0)))</f>
        <v>0</v>
      </c>
      <c r="CL37" s="67">
        <f>IF(AND(AM37&gt;='جدول الحضور و الغياب'!$C$16,AM37&lt;='جدول الحضور و الغياب'!$E$16),7,IF(AND(AM37&gt;='جدول الحضور و الغياب'!$C$14,AM37&lt;='جدول الحضور و الغياب'!$E$14),3,IF(AND(AM37&gt;='جدول الحضور و الغياب'!$C$12,AM37&lt;='جدول الحضور و الغياب'!$E$12),1,0)))</f>
        <v>0</v>
      </c>
      <c r="CM37" s="67">
        <f>IF(AND(AN37&gt;='جدول الحضور و الغياب'!$C$16,AN37&lt;='جدول الحضور و الغياب'!$E$16),7,IF(AND(AN37&gt;='جدول الحضور و الغياب'!$C$14,AN37&lt;='جدول الحضور و الغياب'!$E$14),3,IF(AND(AN37&gt;='جدول الحضور و الغياب'!$C$12,AN37&lt;='جدول الحضور و الغياب'!$E$12),1,0)))</f>
        <v>0</v>
      </c>
      <c r="CN37" s="67">
        <f>IF(AND(AO37&gt;='جدول الحضور و الغياب'!$C$16,AO37&lt;='جدول الحضور و الغياب'!$E$16),7,IF(AND(AO37&gt;='جدول الحضور و الغياب'!$C$14,AO37&lt;='جدول الحضور و الغياب'!$E$14),3,IF(AND(AO37&gt;='جدول الحضور و الغياب'!$C$12,AO37&lt;='جدول الحضور و الغياب'!$E$12),1,0)))</f>
        <v>0</v>
      </c>
      <c r="CO37" s="67">
        <f>IF(AND(AP37&gt;='جدول الحضور و الغياب'!$C$16,AP37&lt;='جدول الحضور و الغياب'!$E$16),7,IF(AND(AP37&gt;='جدول الحضور و الغياب'!$C$14,AP37&lt;='جدول الحضور و الغياب'!$E$14),3,IF(AND(AP37&gt;='جدول الحضور و الغياب'!$C$12,AP37&lt;='جدول الحضور و الغياب'!$E$12),1,0)))</f>
        <v>0</v>
      </c>
      <c r="CP37" s="67">
        <f>IF(AND(AQ37&gt;='جدول الحضور و الغياب'!$C$16,AQ37&lt;='جدول الحضور و الغياب'!$E$16),7,IF(AND(AQ37&gt;='جدول الحضور و الغياب'!$C$14,AQ37&lt;='جدول الحضور و الغياب'!$E$14),3,IF(AND(AQ37&gt;='جدول الحضور و الغياب'!$C$12,AQ37&lt;='جدول الحضور و الغياب'!$E$12),1,0)))</f>
        <v>0</v>
      </c>
      <c r="CQ37" s="67">
        <f>IF(AND(AR37&gt;='جدول الحضور و الغياب'!$C$16,AR37&lt;='جدول الحضور و الغياب'!$E$16),7,IF(AND(AR37&gt;='جدول الحضور و الغياب'!$C$14,AR37&lt;='جدول الحضور و الغياب'!$E$14),3,IF(AND(AR37&gt;='جدول الحضور و الغياب'!$C$12,AR37&lt;='جدول الحضور و الغياب'!$E$12),1,0)))</f>
        <v>0</v>
      </c>
      <c r="CR37" s="67">
        <f>IF(AND(AS37&gt;='جدول الحضور و الغياب'!$C$16,AS37&lt;='جدول الحضور و الغياب'!$E$16),7,IF(AND(AS37&gt;='جدول الحضور و الغياب'!$C$14,AS37&lt;='جدول الحضور و الغياب'!$E$14),3,IF(AND(AS37&gt;='جدول الحضور و الغياب'!$C$12,AS37&lt;='جدول الحضور و الغياب'!$E$12),1,0)))</f>
        <v>0</v>
      </c>
      <c r="CS37" s="67">
        <f>IF(AND(AT37&gt;='جدول الحضور و الغياب'!$C$16,AT37&lt;='جدول الحضور و الغياب'!$E$16),7,IF(AND(AT37&gt;='جدول الحضور و الغياب'!$C$14,AT37&lt;='جدول الحضور و الغياب'!$E$14),3,IF(AND(AT37&gt;='جدول الحضور و الغياب'!$C$12,AT37&lt;='جدول الحضور و الغياب'!$E$12),1,0)))</f>
        <v>0</v>
      </c>
      <c r="CT37" s="67">
        <f>IF(AND(AU37&gt;='جدول الحضور و الغياب'!$C$16,AU37&lt;='جدول الحضور و الغياب'!$E$16),7,IF(AND(AU37&gt;='جدول الحضور و الغياب'!$C$14,AU37&lt;='جدول الحضور و الغياب'!$E$14),3,IF(AND(AU37&gt;='جدول الحضور و الغياب'!$C$12,AU37&lt;='جدول الحضور و الغياب'!$E$12),1,0)))</f>
        <v>0</v>
      </c>
      <c r="CU37" s="67">
        <f>IF(AND(AV37&gt;='جدول الحضور و الغياب'!$C$16,AV37&lt;='جدول الحضور و الغياب'!$E$16),7,IF(AND(AV37&gt;='جدول الحضور و الغياب'!$C$14,AV37&lt;='جدول الحضور و الغياب'!$E$14),3,IF(AND(AV37&gt;='جدول الحضور و الغياب'!$C$12,AV37&lt;='جدول الحضور و الغياب'!$E$12),1,0)))</f>
        <v>0</v>
      </c>
      <c r="CV37" s="67">
        <f>IF(AND(AW37&gt;='جدول الحضور و الغياب'!$C$16,AW37&lt;='جدول الحضور و الغياب'!$E$16),7,IF(AND(AW37&gt;='جدول الحضور و الغياب'!$C$14,AW37&lt;='جدول الحضور و الغياب'!$E$14),3,IF(AND(AW37&gt;='جدول الحضور و الغياب'!$C$12,AW37&lt;='جدول الحضور و الغياب'!$E$12),1,0)))</f>
        <v>0</v>
      </c>
      <c r="CW37" s="67">
        <f>IF(AND(AX37&gt;='جدول الحضور و الغياب'!$C$16,AX37&lt;='جدول الحضور و الغياب'!$E$16),7,IF(AND(AX37&gt;='جدول الحضور و الغياب'!$C$14,AX37&lt;='جدول الحضور و الغياب'!$E$14),3,IF(AND(AX37&gt;='جدول الحضور و الغياب'!$C$12,AX37&lt;='جدول الحضور و الغياب'!$E$12),1,0)))</f>
        <v>0</v>
      </c>
      <c r="CX37" s="67">
        <f>IF(AND(AY37&gt;='جدول الحضور و الغياب'!$C$16,AY37&lt;='جدول الحضور و الغياب'!$E$16),7,IF(AND(AY37&gt;='جدول الحضور و الغياب'!$C$14,AY37&lt;='جدول الحضور و الغياب'!$E$14),3,IF(AND(AY37&gt;='جدول الحضور و الغياب'!$C$12,AY37&lt;='جدول الحضور و الغياب'!$E$12),1,0)))</f>
        <v>0</v>
      </c>
    </row>
    <row r="38" spans="1:102" s="15" customFormat="1" ht="18">
      <c r="A38" s="80">
        <f>+IF(B38="","",SUBTOTAL(3,B$4:B38))-1</f>
        <v>34</v>
      </c>
      <c r="B38" s="20" t="s">
        <v>76</v>
      </c>
      <c r="C38" s="20"/>
      <c r="D38" s="25"/>
      <c r="E38" s="22">
        <v>41548</v>
      </c>
      <c r="F38" s="23"/>
      <c r="G38" s="24"/>
      <c r="H38" s="24"/>
      <c r="I38" s="2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78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74">
        <f t="shared" si="2"/>
        <v>0</v>
      </c>
      <c r="BA38" s="75">
        <f t="shared" si="3"/>
        <v>0</v>
      </c>
      <c r="BB38" s="76">
        <f>C38-(C38/30/'جدول الحضور و الغياب'!$D$5*BA38)</f>
        <v>0</v>
      </c>
      <c r="BT38" s="68">
        <f>IF(AND(T38&gt;='جدول الحضور و الغياب'!$C$28,T38&lt;='جدول الحضور و الغياب'!$E$28),7,IF(AND(T38&gt;='جدول الحضور و الغياب'!$C$26,T38&lt;='جدول الحضور و الغياب'!$E$26),3,IF(AND(T38&gt;='جدول الحضور و الغياب'!$C$24,T38&lt;='جدول الحضور و الغياب'!$E$24),1,0)))</f>
        <v>0</v>
      </c>
      <c r="BU38" s="68">
        <f>IF(AND(U38&gt;='جدول الحضور و الغياب'!$C$28,U38&lt;='جدول الحضور و الغياب'!$E$28),7,IF(AND(U38&gt;='جدول الحضور و الغياب'!$C$26,U38&lt;='جدول الحضور و الغياب'!$E$26),3,IF(AND(U38&gt;='جدول الحضور و الغياب'!$C$24,U38&lt;='جدول الحضور و الغياب'!$E$24),1,0)))</f>
        <v>0</v>
      </c>
      <c r="BV38" s="68">
        <f>IF(AND(V38&gt;='جدول الحضور و الغياب'!$C$28,V38&lt;='جدول الحضور و الغياب'!$E$28),7,IF(AND(V38&gt;='جدول الحضور و الغياب'!$C$26,V38&lt;='جدول الحضور و الغياب'!$E$26),3,IF(AND(V38&gt;='جدول الحضور و الغياب'!$C$24,V38&lt;='جدول الحضور و الغياب'!$E$24),1,0)))</f>
        <v>0</v>
      </c>
      <c r="BW38" s="68">
        <f>IF(AND(W38&gt;='جدول الحضور و الغياب'!$C$28,W38&lt;='جدول الحضور و الغياب'!$E$28),7,IF(AND(W38&gt;='جدول الحضور و الغياب'!$C$26,W38&lt;='جدول الحضور و الغياب'!$E$26),3,IF(AND(W38&gt;='جدول الحضور و الغياب'!$C$24,W38&lt;='جدول الحضور و الغياب'!$E$24),1,0)))</f>
        <v>0</v>
      </c>
      <c r="BX38" s="68">
        <f>IF(AND(X38&gt;='جدول الحضور و الغياب'!$C$28,X38&lt;='جدول الحضور و الغياب'!$E$28),7,IF(AND(X38&gt;='جدول الحضور و الغياب'!$C$26,X38&lt;='جدول الحضور و الغياب'!$E$26),3,IF(AND(X38&gt;='جدول الحضور و الغياب'!$C$24,X38&lt;='جدول الحضور و الغياب'!$E$24),1,0)))</f>
        <v>0</v>
      </c>
      <c r="BY38" s="68">
        <f>IF(AND(Y38&gt;='جدول الحضور و الغياب'!$C$28,Y38&lt;='جدول الحضور و الغياب'!$E$28),7,IF(AND(Y38&gt;='جدول الحضور و الغياب'!$C$26,Y38&lt;='جدول الحضور و الغياب'!$E$26),3,IF(AND(Y38&gt;='جدول الحضور و الغياب'!$C$24,Y38&lt;='جدول الحضور و الغياب'!$E$24),1,0)))</f>
        <v>0</v>
      </c>
      <c r="BZ38" s="68">
        <f>IF(AND(Z38&gt;='جدول الحضور و الغياب'!$C$28,Z38&lt;='جدول الحضور و الغياب'!$E$28),7,IF(AND(Z38&gt;='جدول الحضور و الغياب'!$C$26,Z38&lt;='جدول الحضور و الغياب'!$E$26),3,IF(AND(Z38&gt;='جدول الحضور و الغياب'!$C$24,Z38&lt;='جدول الحضور و الغياب'!$E$24),1,0)))</f>
        <v>0</v>
      </c>
      <c r="CA38" s="68">
        <f>IF(AND(AA38&gt;='جدول الحضور و الغياب'!$C$28,AA38&lt;='جدول الحضور و الغياب'!$E$28),7,IF(AND(AA38&gt;='جدول الحضور و الغياب'!$C$26,AA38&lt;='جدول الحضور و الغياب'!$E$26),3,IF(AND(AA38&gt;='جدول الحضور و الغياب'!$C$24,AA38&lt;='جدول الحضور و الغياب'!$E$24),1,0)))</f>
        <v>0</v>
      </c>
      <c r="CB38" s="68">
        <f>IF(AND(AB38&gt;='جدول الحضور و الغياب'!$C$28,AB38&lt;='جدول الحضور و الغياب'!$E$28),7,IF(AND(AB38&gt;='جدول الحضور و الغياب'!$C$26,AB38&lt;='جدول الحضور و الغياب'!$E$26),3,IF(AND(AB38&gt;='جدول الحضور و الغياب'!$C$24,AB38&lt;='جدول الحضور و الغياب'!$E$24),1,0)))</f>
        <v>0</v>
      </c>
      <c r="CC38" s="68">
        <f>IF(AND(AC38&gt;='جدول الحضور و الغياب'!$C$28,AC38&lt;='جدول الحضور و الغياب'!$E$28),7,IF(AND(AC38&gt;='جدول الحضور و الغياب'!$C$26,AC38&lt;='جدول الحضور و الغياب'!$E$26),3,IF(AND(AC38&gt;='جدول الحضور و الغياب'!$C$24,AC38&lt;='جدول الحضور و الغياب'!$E$24),1,0)))</f>
        <v>0</v>
      </c>
      <c r="CE38" s="67">
        <f>IF(AND(AF38&gt;='جدول الحضور و الغياب'!$C$16,AF38&lt;='جدول الحضور و الغياب'!$E$16),7,IF(AND(AF38&gt;='جدول الحضور و الغياب'!$C$14,AF38&lt;='جدول الحضور و الغياب'!$E$14),3,IF(AND(AF38&gt;='جدول الحضور و الغياب'!$C$12,AF38&lt;='جدول الحضور و الغياب'!$E$12),1,0)))</f>
        <v>0</v>
      </c>
      <c r="CF38" s="67">
        <f>IF(AND(AG38&gt;='جدول الحضور و الغياب'!$C$16,AG38&lt;='جدول الحضور و الغياب'!$E$16),7,IF(AND(AG38&gt;='جدول الحضور و الغياب'!$C$14,AG38&lt;='جدول الحضور و الغياب'!$E$14),3,IF(AND(AG38&gt;='جدول الحضور و الغياب'!$C$12,AG38&lt;='جدول الحضور و الغياب'!$E$12),1,0)))</f>
        <v>0</v>
      </c>
      <c r="CG38" s="67">
        <f>IF(AND(AH38&gt;='جدول الحضور و الغياب'!$C$16,AH38&lt;='جدول الحضور و الغياب'!$E$16),7,IF(AND(AH38&gt;='جدول الحضور و الغياب'!$C$14,AH38&lt;='جدول الحضور و الغياب'!$E$14),3,IF(AND(AH38&gt;='جدول الحضور و الغياب'!$C$12,AH38&lt;='جدول الحضور و الغياب'!$E$12),1,0)))</f>
        <v>0</v>
      </c>
      <c r="CH38" s="67">
        <f>IF(AND(AI38&gt;='جدول الحضور و الغياب'!$C$16,AI38&lt;='جدول الحضور و الغياب'!$E$16),7,IF(AND(AI38&gt;='جدول الحضور و الغياب'!$C$14,AI38&lt;='جدول الحضور و الغياب'!$E$14),3,IF(AND(AI38&gt;='جدول الحضور و الغياب'!$C$12,AI38&lt;='جدول الحضور و الغياب'!$E$12),1,0)))</f>
        <v>0</v>
      </c>
      <c r="CI38" s="67">
        <f>IF(AND(AJ38&gt;='جدول الحضور و الغياب'!$C$16,AJ38&lt;='جدول الحضور و الغياب'!$E$16),7,IF(AND(AJ38&gt;='جدول الحضور و الغياب'!$C$14,AJ38&lt;='جدول الحضور و الغياب'!$E$14),3,IF(AND(AJ38&gt;='جدول الحضور و الغياب'!$C$12,AJ38&lt;='جدول الحضور و الغياب'!$E$12),1,0)))</f>
        <v>0</v>
      </c>
      <c r="CJ38" s="67">
        <f>IF(AND(AK38&gt;='جدول الحضور و الغياب'!$C$16,AK38&lt;='جدول الحضور و الغياب'!$E$16),7,IF(AND(AK38&gt;='جدول الحضور و الغياب'!$C$14,AK38&lt;='جدول الحضور و الغياب'!$E$14),3,IF(AND(AK38&gt;='جدول الحضور و الغياب'!$C$12,AK38&lt;='جدول الحضور و الغياب'!$E$12),1,0)))</f>
        <v>0</v>
      </c>
      <c r="CK38" s="67">
        <f>IF(AND(AL38&gt;='جدول الحضور و الغياب'!$C$16,AL38&lt;='جدول الحضور و الغياب'!$E$16),7,IF(AND(AL38&gt;='جدول الحضور و الغياب'!$C$14,AL38&lt;='جدول الحضور و الغياب'!$E$14),3,IF(AND(AL38&gt;='جدول الحضور و الغياب'!$C$12,AL38&lt;='جدول الحضور و الغياب'!$E$12),1,0)))</f>
        <v>0</v>
      </c>
      <c r="CL38" s="67">
        <f>IF(AND(AM38&gt;='جدول الحضور و الغياب'!$C$16,AM38&lt;='جدول الحضور و الغياب'!$E$16),7,IF(AND(AM38&gt;='جدول الحضور و الغياب'!$C$14,AM38&lt;='جدول الحضور و الغياب'!$E$14),3,IF(AND(AM38&gt;='جدول الحضور و الغياب'!$C$12,AM38&lt;='جدول الحضور و الغياب'!$E$12),1,0)))</f>
        <v>0</v>
      </c>
      <c r="CM38" s="67">
        <f>IF(AND(AN38&gt;='جدول الحضور و الغياب'!$C$16,AN38&lt;='جدول الحضور و الغياب'!$E$16),7,IF(AND(AN38&gt;='جدول الحضور و الغياب'!$C$14,AN38&lt;='جدول الحضور و الغياب'!$E$14),3,IF(AND(AN38&gt;='جدول الحضور و الغياب'!$C$12,AN38&lt;='جدول الحضور و الغياب'!$E$12),1,0)))</f>
        <v>0</v>
      </c>
      <c r="CN38" s="67">
        <f>IF(AND(AO38&gt;='جدول الحضور و الغياب'!$C$16,AO38&lt;='جدول الحضور و الغياب'!$E$16),7,IF(AND(AO38&gt;='جدول الحضور و الغياب'!$C$14,AO38&lt;='جدول الحضور و الغياب'!$E$14),3,IF(AND(AO38&gt;='جدول الحضور و الغياب'!$C$12,AO38&lt;='جدول الحضور و الغياب'!$E$12),1,0)))</f>
        <v>0</v>
      </c>
      <c r="CO38" s="67">
        <f>IF(AND(AP38&gt;='جدول الحضور و الغياب'!$C$16,AP38&lt;='جدول الحضور و الغياب'!$E$16),7,IF(AND(AP38&gt;='جدول الحضور و الغياب'!$C$14,AP38&lt;='جدول الحضور و الغياب'!$E$14),3,IF(AND(AP38&gt;='جدول الحضور و الغياب'!$C$12,AP38&lt;='جدول الحضور و الغياب'!$E$12),1,0)))</f>
        <v>0</v>
      </c>
      <c r="CP38" s="67">
        <f>IF(AND(AQ38&gt;='جدول الحضور و الغياب'!$C$16,AQ38&lt;='جدول الحضور و الغياب'!$E$16),7,IF(AND(AQ38&gt;='جدول الحضور و الغياب'!$C$14,AQ38&lt;='جدول الحضور و الغياب'!$E$14),3,IF(AND(AQ38&gt;='جدول الحضور و الغياب'!$C$12,AQ38&lt;='جدول الحضور و الغياب'!$E$12),1,0)))</f>
        <v>0</v>
      </c>
      <c r="CQ38" s="67">
        <f>IF(AND(AR38&gt;='جدول الحضور و الغياب'!$C$16,AR38&lt;='جدول الحضور و الغياب'!$E$16),7,IF(AND(AR38&gt;='جدول الحضور و الغياب'!$C$14,AR38&lt;='جدول الحضور و الغياب'!$E$14),3,IF(AND(AR38&gt;='جدول الحضور و الغياب'!$C$12,AR38&lt;='جدول الحضور و الغياب'!$E$12),1,0)))</f>
        <v>0</v>
      </c>
      <c r="CR38" s="67">
        <f>IF(AND(AS38&gt;='جدول الحضور و الغياب'!$C$16,AS38&lt;='جدول الحضور و الغياب'!$E$16),7,IF(AND(AS38&gt;='جدول الحضور و الغياب'!$C$14,AS38&lt;='جدول الحضور و الغياب'!$E$14),3,IF(AND(AS38&gt;='جدول الحضور و الغياب'!$C$12,AS38&lt;='جدول الحضور و الغياب'!$E$12),1,0)))</f>
        <v>0</v>
      </c>
      <c r="CS38" s="67">
        <f>IF(AND(AT38&gt;='جدول الحضور و الغياب'!$C$16,AT38&lt;='جدول الحضور و الغياب'!$E$16),7,IF(AND(AT38&gt;='جدول الحضور و الغياب'!$C$14,AT38&lt;='جدول الحضور و الغياب'!$E$14),3,IF(AND(AT38&gt;='جدول الحضور و الغياب'!$C$12,AT38&lt;='جدول الحضور و الغياب'!$E$12),1,0)))</f>
        <v>0</v>
      </c>
      <c r="CT38" s="67">
        <f>IF(AND(AU38&gt;='جدول الحضور و الغياب'!$C$16,AU38&lt;='جدول الحضور و الغياب'!$E$16),7,IF(AND(AU38&gt;='جدول الحضور و الغياب'!$C$14,AU38&lt;='جدول الحضور و الغياب'!$E$14),3,IF(AND(AU38&gt;='جدول الحضور و الغياب'!$C$12,AU38&lt;='جدول الحضور و الغياب'!$E$12),1,0)))</f>
        <v>0</v>
      </c>
      <c r="CU38" s="67">
        <f>IF(AND(AV38&gt;='جدول الحضور و الغياب'!$C$16,AV38&lt;='جدول الحضور و الغياب'!$E$16),7,IF(AND(AV38&gt;='جدول الحضور و الغياب'!$C$14,AV38&lt;='جدول الحضور و الغياب'!$E$14),3,IF(AND(AV38&gt;='جدول الحضور و الغياب'!$C$12,AV38&lt;='جدول الحضور و الغياب'!$E$12),1,0)))</f>
        <v>0</v>
      </c>
      <c r="CV38" s="67">
        <f>IF(AND(AW38&gt;='جدول الحضور و الغياب'!$C$16,AW38&lt;='جدول الحضور و الغياب'!$E$16),7,IF(AND(AW38&gt;='جدول الحضور و الغياب'!$C$14,AW38&lt;='جدول الحضور و الغياب'!$E$14),3,IF(AND(AW38&gt;='جدول الحضور و الغياب'!$C$12,AW38&lt;='جدول الحضور و الغياب'!$E$12),1,0)))</f>
        <v>0</v>
      </c>
      <c r="CW38" s="67">
        <f>IF(AND(AX38&gt;='جدول الحضور و الغياب'!$C$16,AX38&lt;='جدول الحضور و الغياب'!$E$16),7,IF(AND(AX38&gt;='جدول الحضور و الغياب'!$C$14,AX38&lt;='جدول الحضور و الغياب'!$E$14),3,IF(AND(AX38&gt;='جدول الحضور و الغياب'!$C$12,AX38&lt;='جدول الحضور و الغياب'!$E$12),1,0)))</f>
        <v>0</v>
      </c>
      <c r="CX38" s="67">
        <f>IF(AND(AY38&gt;='جدول الحضور و الغياب'!$C$16,AY38&lt;='جدول الحضور و الغياب'!$E$16),7,IF(AND(AY38&gt;='جدول الحضور و الغياب'!$C$14,AY38&lt;='جدول الحضور و الغياب'!$E$14),3,IF(AND(AY38&gt;='جدول الحضور و الغياب'!$C$12,AY38&lt;='جدول الحضور و الغياب'!$E$12),1,0)))</f>
        <v>0</v>
      </c>
    </row>
    <row r="39" spans="1:102" s="15" customFormat="1" ht="18">
      <c r="A39" s="80">
        <f>+IF(B39="","",SUBTOTAL(3,B$4:B39))-1</f>
        <v>35</v>
      </c>
      <c r="B39" s="20" t="s">
        <v>76</v>
      </c>
      <c r="C39" s="20"/>
      <c r="D39" s="25"/>
      <c r="E39" s="22">
        <v>41555</v>
      </c>
      <c r="F39" s="23"/>
      <c r="G39" s="24"/>
      <c r="H39" s="24"/>
      <c r="I39" s="2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78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74">
        <f t="shared" si="2"/>
        <v>0</v>
      </c>
      <c r="BA39" s="75">
        <f t="shared" si="3"/>
        <v>0</v>
      </c>
      <c r="BB39" s="76">
        <f>C39-(C39/30/'جدول الحضور و الغياب'!$D$5*BA39)</f>
        <v>0</v>
      </c>
      <c r="BT39" s="68">
        <f>IF(AND(T39&gt;='جدول الحضور و الغياب'!$C$28,T39&lt;='جدول الحضور و الغياب'!$E$28),7,IF(AND(T39&gt;='جدول الحضور و الغياب'!$C$26,T39&lt;='جدول الحضور و الغياب'!$E$26),3,IF(AND(T39&gt;='جدول الحضور و الغياب'!$C$24,T39&lt;='جدول الحضور و الغياب'!$E$24),1,0)))</f>
        <v>0</v>
      </c>
      <c r="BU39" s="68">
        <f>IF(AND(U39&gt;='جدول الحضور و الغياب'!$C$28,U39&lt;='جدول الحضور و الغياب'!$E$28),7,IF(AND(U39&gt;='جدول الحضور و الغياب'!$C$26,U39&lt;='جدول الحضور و الغياب'!$E$26),3,IF(AND(U39&gt;='جدول الحضور و الغياب'!$C$24,U39&lt;='جدول الحضور و الغياب'!$E$24),1,0)))</f>
        <v>0</v>
      </c>
      <c r="BV39" s="68">
        <f>IF(AND(V39&gt;='جدول الحضور و الغياب'!$C$28,V39&lt;='جدول الحضور و الغياب'!$E$28),7,IF(AND(V39&gt;='جدول الحضور و الغياب'!$C$26,V39&lt;='جدول الحضور و الغياب'!$E$26),3,IF(AND(V39&gt;='جدول الحضور و الغياب'!$C$24,V39&lt;='جدول الحضور و الغياب'!$E$24),1,0)))</f>
        <v>0</v>
      </c>
      <c r="BW39" s="68">
        <f>IF(AND(W39&gt;='جدول الحضور و الغياب'!$C$28,W39&lt;='جدول الحضور و الغياب'!$E$28),7,IF(AND(W39&gt;='جدول الحضور و الغياب'!$C$26,W39&lt;='جدول الحضور و الغياب'!$E$26),3,IF(AND(W39&gt;='جدول الحضور و الغياب'!$C$24,W39&lt;='جدول الحضور و الغياب'!$E$24),1,0)))</f>
        <v>0</v>
      </c>
      <c r="BX39" s="68">
        <f>IF(AND(X39&gt;='جدول الحضور و الغياب'!$C$28,X39&lt;='جدول الحضور و الغياب'!$E$28),7,IF(AND(X39&gt;='جدول الحضور و الغياب'!$C$26,X39&lt;='جدول الحضور و الغياب'!$E$26),3,IF(AND(X39&gt;='جدول الحضور و الغياب'!$C$24,X39&lt;='جدول الحضور و الغياب'!$E$24),1,0)))</f>
        <v>0</v>
      </c>
      <c r="BY39" s="68">
        <f>IF(AND(Y39&gt;='جدول الحضور و الغياب'!$C$28,Y39&lt;='جدول الحضور و الغياب'!$E$28),7,IF(AND(Y39&gt;='جدول الحضور و الغياب'!$C$26,Y39&lt;='جدول الحضور و الغياب'!$E$26),3,IF(AND(Y39&gt;='جدول الحضور و الغياب'!$C$24,Y39&lt;='جدول الحضور و الغياب'!$E$24),1,0)))</f>
        <v>0</v>
      </c>
      <c r="BZ39" s="68">
        <f>IF(AND(Z39&gt;='جدول الحضور و الغياب'!$C$28,Z39&lt;='جدول الحضور و الغياب'!$E$28),7,IF(AND(Z39&gt;='جدول الحضور و الغياب'!$C$26,Z39&lt;='جدول الحضور و الغياب'!$E$26),3,IF(AND(Z39&gt;='جدول الحضور و الغياب'!$C$24,Z39&lt;='جدول الحضور و الغياب'!$E$24),1,0)))</f>
        <v>0</v>
      </c>
      <c r="CA39" s="68">
        <f>IF(AND(AA39&gt;='جدول الحضور و الغياب'!$C$28,AA39&lt;='جدول الحضور و الغياب'!$E$28),7,IF(AND(AA39&gt;='جدول الحضور و الغياب'!$C$26,AA39&lt;='جدول الحضور و الغياب'!$E$26),3,IF(AND(AA39&gt;='جدول الحضور و الغياب'!$C$24,AA39&lt;='جدول الحضور و الغياب'!$E$24),1,0)))</f>
        <v>0</v>
      </c>
      <c r="CB39" s="68">
        <f>IF(AND(AB39&gt;='جدول الحضور و الغياب'!$C$28,AB39&lt;='جدول الحضور و الغياب'!$E$28),7,IF(AND(AB39&gt;='جدول الحضور و الغياب'!$C$26,AB39&lt;='جدول الحضور و الغياب'!$E$26),3,IF(AND(AB39&gt;='جدول الحضور و الغياب'!$C$24,AB39&lt;='جدول الحضور و الغياب'!$E$24),1,0)))</f>
        <v>0</v>
      </c>
      <c r="CC39" s="68">
        <f>IF(AND(AC39&gt;='جدول الحضور و الغياب'!$C$28,AC39&lt;='جدول الحضور و الغياب'!$E$28),7,IF(AND(AC39&gt;='جدول الحضور و الغياب'!$C$26,AC39&lt;='جدول الحضور و الغياب'!$E$26),3,IF(AND(AC39&gt;='جدول الحضور و الغياب'!$C$24,AC39&lt;='جدول الحضور و الغياب'!$E$24),1,0)))</f>
        <v>0</v>
      </c>
      <c r="CE39" s="67">
        <f>IF(AND(AF39&gt;='جدول الحضور و الغياب'!$C$16,AF39&lt;='جدول الحضور و الغياب'!$E$16),7,IF(AND(AF39&gt;='جدول الحضور و الغياب'!$C$14,AF39&lt;='جدول الحضور و الغياب'!$E$14),3,IF(AND(AF39&gt;='جدول الحضور و الغياب'!$C$12,AF39&lt;='جدول الحضور و الغياب'!$E$12),1,0)))</f>
        <v>0</v>
      </c>
      <c r="CF39" s="67">
        <f>IF(AND(AG39&gt;='جدول الحضور و الغياب'!$C$16,AG39&lt;='جدول الحضور و الغياب'!$E$16),7,IF(AND(AG39&gt;='جدول الحضور و الغياب'!$C$14,AG39&lt;='جدول الحضور و الغياب'!$E$14),3,IF(AND(AG39&gt;='جدول الحضور و الغياب'!$C$12,AG39&lt;='جدول الحضور و الغياب'!$E$12),1,0)))</f>
        <v>0</v>
      </c>
      <c r="CG39" s="67">
        <f>IF(AND(AH39&gt;='جدول الحضور و الغياب'!$C$16,AH39&lt;='جدول الحضور و الغياب'!$E$16),7,IF(AND(AH39&gt;='جدول الحضور و الغياب'!$C$14,AH39&lt;='جدول الحضور و الغياب'!$E$14),3,IF(AND(AH39&gt;='جدول الحضور و الغياب'!$C$12,AH39&lt;='جدول الحضور و الغياب'!$E$12),1,0)))</f>
        <v>0</v>
      </c>
      <c r="CH39" s="67">
        <f>IF(AND(AI39&gt;='جدول الحضور و الغياب'!$C$16,AI39&lt;='جدول الحضور و الغياب'!$E$16),7,IF(AND(AI39&gt;='جدول الحضور و الغياب'!$C$14,AI39&lt;='جدول الحضور و الغياب'!$E$14),3,IF(AND(AI39&gt;='جدول الحضور و الغياب'!$C$12,AI39&lt;='جدول الحضور و الغياب'!$E$12),1,0)))</f>
        <v>0</v>
      </c>
      <c r="CI39" s="67">
        <f>IF(AND(AJ39&gt;='جدول الحضور و الغياب'!$C$16,AJ39&lt;='جدول الحضور و الغياب'!$E$16),7,IF(AND(AJ39&gt;='جدول الحضور و الغياب'!$C$14,AJ39&lt;='جدول الحضور و الغياب'!$E$14),3,IF(AND(AJ39&gt;='جدول الحضور و الغياب'!$C$12,AJ39&lt;='جدول الحضور و الغياب'!$E$12),1,0)))</f>
        <v>0</v>
      </c>
      <c r="CJ39" s="67">
        <f>IF(AND(AK39&gt;='جدول الحضور و الغياب'!$C$16,AK39&lt;='جدول الحضور و الغياب'!$E$16),7,IF(AND(AK39&gt;='جدول الحضور و الغياب'!$C$14,AK39&lt;='جدول الحضور و الغياب'!$E$14),3,IF(AND(AK39&gt;='جدول الحضور و الغياب'!$C$12,AK39&lt;='جدول الحضور و الغياب'!$E$12),1,0)))</f>
        <v>0</v>
      </c>
      <c r="CK39" s="67">
        <f>IF(AND(AL39&gt;='جدول الحضور و الغياب'!$C$16,AL39&lt;='جدول الحضور و الغياب'!$E$16),7,IF(AND(AL39&gt;='جدول الحضور و الغياب'!$C$14,AL39&lt;='جدول الحضور و الغياب'!$E$14),3,IF(AND(AL39&gt;='جدول الحضور و الغياب'!$C$12,AL39&lt;='جدول الحضور و الغياب'!$E$12),1,0)))</f>
        <v>0</v>
      </c>
      <c r="CL39" s="67">
        <f>IF(AND(AM39&gt;='جدول الحضور و الغياب'!$C$16,AM39&lt;='جدول الحضور و الغياب'!$E$16),7,IF(AND(AM39&gt;='جدول الحضور و الغياب'!$C$14,AM39&lt;='جدول الحضور و الغياب'!$E$14),3,IF(AND(AM39&gt;='جدول الحضور و الغياب'!$C$12,AM39&lt;='جدول الحضور و الغياب'!$E$12),1,0)))</f>
        <v>0</v>
      </c>
      <c r="CM39" s="67">
        <f>IF(AND(AN39&gt;='جدول الحضور و الغياب'!$C$16,AN39&lt;='جدول الحضور و الغياب'!$E$16),7,IF(AND(AN39&gt;='جدول الحضور و الغياب'!$C$14,AN39&lt;='جدول الحضور و الغياب'!$E$14),3,IF(AND(AN39&gt;='جدول الحضور و الغياب'!$C$12,AN39&lt;='جدول الحضور و الغياب'!$E$12),1,0)))</f>
        <v>0</v>
      </c>
      <c r="CN39" s="67">
        <f>IF(AND(AO39&gt;='جدول الحضور و الغياب'!$C$16,AO39&lt;='جدول الحضور و الغياب'!$E$16),7,IF(AND(AO39&gt;='جدول الحضور و الغياب'!$C$14,AO39&lt;='جدول الحضور و الغياب'!$E$14),3,IF(AND(AO39&gt;='جدول الحضور و الغياب'!$C$12,AO39&lt;='جدول الحضور و الغياب'!$E$12),1,0)))</f>
        <v>0</v>
      </c>
      <c r="CO39" s="67">
        <f>IF(AND(AP39&gt;='جدول الحضور و الغياب'!$C$16,AP39&lt;='جدول الحضور و الغياب'!$E$16),7,IF(AND(AP39&gt;='جدول الحضور و الغياب'!$C$14,AP39&lt;='جدول الحضور و الغياب'!$E$14),3,IF(AND(AP39&gt;='جدول الحضور و الغياب'!$C$12,AP39&lt;='جدول الحضور و الغياب'!$E$12),1,0)))</f>
        <v>0</v>
      </c>
      <c r="CP39" s="67">
        <f>IF(AND(AQ39&gt;='جدول الحضور و الغياب'!$C$16,AQ39&lt;='جدول الحضور و الغياب'!$E$16),7,IF(AND(AQ39&gt;='جدول الحضور و الغياب'!$C$14,AQ39&lt;='جدول الحضور و الغياب'!$E$14),3,IF(AND(AQ39&gt;='جدول الحضور و الغياب'!$C$12,AQ39&lt;='جدول الحضور و الغياب'!$E$12),1,0)))</f>
        <v>0</v>
      </c>
      <c r="CQ39" s="67">
        <f>IF(AND(AR39&gt;='جدول الحضور و الغياب'!$C$16,AR39&lt;='جدول الحضور و الغياب'!$E$16),7,IF(AND(AR39&gt;='جدول الحضور و الغياب'!$C$14,AR39&lt;='جدول الحضور و الغياب'!$E$14),3,IF(AND(AR39&gt;='جدول الحضور و الغياب'!$C$12,AR39&lt;='جدول الحضور و الغياب'!$E$12),1,0)))</f>
        <v>0</v>
      </c>
      <c r="CR39" s="67">
        <f>IF(AND(AS39&gt;='جدول الحضور و الغياب'!$C$16,AS39&lt;='جدول الحضور و الغياب'!$E$16),7,IF(AND(AS39&gt;='جدول الحضور و الغياب'!$C$14,AS39&lt;='جدول الحضور و الغياب'!$E$14),3,IF(AND(AS39&gt;='جدول الحضور و الغياب'!$C$12,AS39&lt;='جدول الحضور و الغياب'!$E$12),1,0)))</f>
        <v>0</v>
      </c>
      <c r="CS39" s="67">
        <f>IF(AND(AT39&gt;='جدول الحضور و الغياب'!$C$16,AT39&lt;='جدول الحضور و الغياب'!$E$16),7,IF(AND(AT39&gt;='جدول الحضور و الغياب'!$C$14,AT39&lt;='جدول الحضور و الغياب'!$E$14),3,IF(AND(AT39&gt;='جدول الحضور و الغياب'!$C$12,AT39&lt;='جدول الحضور و الغياب'!$E$12),1,0)))</f>
        <v>0</v>
      </c>
      <c r="CT39" s="67">
        <f>IF(AND(AU39&gt;='جدول الحضور و الغياب'!$C$16,AU39&lt;='جدول الحضور و الغياب'!$E$16),7,IF(AND(AU39&gt;='جدول الحضور و الغياب'!$C$14,AU39&lt;='جدول الحضور و الغياب'!$E$14),3,IF(AND(AU39&gt;='جدول الحضور و الغياب'!$C$12,AU39&lt;='جدول الحضور و الغياب'!$E$12),1,0)))</f>
        <v>0</v>
      </c>
      <c r="CU39" s="67">
        <f>IF(AND(AV39&gt;='جدول الحضور و الغياب'!$C$16,AV39&lt;='جدول الحضور و الغياب'!$E$16),7,IF(AND(AV39&gt;='جدول الحضور و الغياب'!$C$14,AV39&lt;='جدول الحضور و الغياب'!$E$14),3,IF(AND(AV39&gt;='جدول الحضور و الغياب'!$C$12,AV39&lt;='جدول الحضور و الغياب'!$E$12),1,0)))</f>
        <v>0</v>
      </c>
      <c r="CV39" s="67">
        <f>IF(AND(AW39&gt;='جدول الحضور و الغياب'!$C$16,AW39&lt;='جدول الحضور و الغياب'!$E$16),7,IF(AND(AW39&gt;='جدول الحضور و الغياب'!$C$14,AW39&lt;='جدول الحضور و الغياب'!$E$14),3,IF(AND(AW39&gt;='جدول الحضور و الغياب'!$C$12,AW39&lt;='جدول الحضور و الغياب'!$E$12),1,0)))</f>
        <v>0</v>
      </c>
      <c r="CW39" s="67">
        <f>IF(AND(AX39&gt;='جدول الحضور و الغياب'!$C$16,AX39&lt;='جدول الحضور و الغياب'!$E$16),7,IF(AND(AX39&gt;='جدول الحضور و الغياب'!$C$14,AX39&lt;='جدول الحضور و الغياب'!$E$14),3,IF(AND(AX39&gt;='جدول الحضور و الغياب'!$C$12,AX39&lt;='جدول الحضور و الغياب'!$E$12),1,0)))</f>
        <v>0</v>
      </c>
      <c r="CX39" s="67">
        <f>IF(AND(AY39&gt;='جدول الحضور و الغياب'!$C$16,AY39&lt;='جدول الحضور و الغياب'!$E$16),7,IF(AND(AY39&gt;='جدول الحضور و الغياب'!$C$14,AY39&lt;='جدول الحضور و الغياب'!$E$14),3,IF(AND(AY39&gt;='جدول الحضور و الغياب'!$C$12,AY39&lt;='جدول الحضور و الغياب'!$E$12),1,0)))</f>
        <v>0</v>
      </c>
    </row>
    <row r="40" spans="1:102" s="15" customFormat="1" ht="18">
      <c r="A40" s="80">
        <f>+IF(B40="","",SUBTOTAL(3,B$4:B40))-1</f>
        <v>36</v>
      </c>
      <c r="B40" s="20" t="s">
        <v>76</v>
      </c>
      <c r="C40" s="20"/>
      <c r="D40" s="21"/>
      <c r="E40" s="23"/>
      <c r="F40" s="23"/>
      <c r="G40" s="24"/>
      <c r="H40" s="24"/>
      <c r="I40" s="2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78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74">
        <f t="shared" si="2"/>
        <v>0</v>
      </c>
      <c r="BA40" s="75">
        <f t="shared" si="3"/>
        <v>0</v>
      </c>
      <c r="BB40" s="76">
        <f>C40-(C40/30/'جدول الحضور و الغياب'!$D$5*BA40)</f>
        <v>0</v>
      </c>
      <c r="BT40" s="68">
        <f>IF(AND(T40&gt;='جدول الحضور و الغياب'!$C$28,T40&lt;='جدول الحضور و الغياب'!$E$28),7,IF(AND(T40&gt;='جدول الحضور و الغياب'!$C$26,T40&lt;='جدول الحضور و الغياب'!$E$26),3,IF(AND(T40&gt;='جدول الحضور و الغياب'!$C$24,T40&lt;='جدول الحضور و الغياب'!$E$24),1,0)))</f>
        <v>0</v>
      </c>
      <c r="BU40" s="68">
        <f>IF(AND(U40&gt;='جدول الحضور و الغياب'!$C$28,U40&lt;='جدول الحضور و الغياب'!$E$28),7,IF(AND(U40&gt;='جدول الحضور و الغياب'!$C$26,U40&lt;='جدول الحضور و الغياب'!$E$26),3,IF(AND(U40&gt;='جدول الحضور و الغياب'!$C$24,U40&lt;='جدول الحضور و الغياب'!$E$24),1,0)))</f>
        <v>0</v>
      </c>
      <c r="BV40" s="68">
        <f>IF(AND(V40&gt;='جدول الحضور و الغياب'!$C$28,V40&lt;='جدول الحضور و الغياب'!$E$28),7,IF(AND(V40&gt;='جدول الحضور و الغياب'!$C$26,V40&lt;='جدول الحضور و الغياب'!$E$26),3,IF(AND(V40&gt;='جدول الحضور و الغياب'!$C$24,V40&lt;='جدول الحضور و الغياب'!$E$24),1,0)))</f>
        <v>0</v>
      </c>
      <c r="BW40" s="68">
        <f>IF(AND(W40&gt;='جدول الحضور و الغياب'!$C$28,W40&lt;='جدول الحضور و الغياب'!$E$28),7,IF(AND(W40&gt;='جدول الحضور و الغياب'!$C$26,W40&lt;='جدول الحضور و الغياب'!$E$26),3,IF(AND(W40&gt;='جدول الحضور و الغياب'!$C$24,W40&lt;='جدول الحضور و الغياب'!$E$24),1,0)))</f>
        <v>0</v>
      </c>
      <c r="BX40" s="68">
        <f>IF(AND(X40&gt;='جدول الحضور و الغياب'!$C$28,X40&lt;='جدول الحضور و الغياب'!$E$28),7,IF(AND(X40&gt;='جدول الحضور و الغياب'!$C$26,X40&lt;='جدول الحضور و الغياب'!$E$26),3,IF(AND(X40&gt;='جدول الحضور و الغياب'!$C$24,X40&lt;='جدول الحضور و الغياب'!$E$24),1,0)))</f>
        <v>0</v>
      </c>
      <c r="BY40" s="68">
        <f>IF(AND(Y40&gt;='جدول الحضور و الغياب'!$C$28,Y40&lt;='جدول الحضور و الغياب'!$E$28),7,IF(AND(Y40&gt;='جدول الحضور و الغياب'!$C$26,Y40&lt;='جدول الحضور و الغياب'!$E$26),3,IF(AND(Y40&gt;='جدول الحضور و الغياب'!$C$24,Y40&lt;='جدول الحضور و الغياب'!$E$24),1,0)))</f>
        <v>0</v>
      </c>
      <c r="BZ40" s="68">
        <f>IF(AND(Z40&gt;='جدول الحضور و الغياب'!$C$28,Z40&lt;='جدول الحضور و الغياب'!$E$28),7,IF(AND(Z40&gt;='جدول الحضور و الغياب'!$C$26,Z40&lt;='جدول الحضور و الغياب'!$E$26),3,IF(AND(Z40&gt;='جدول الحضور و الغياب'!$C$24,Z40&lt;='جدول الحضور و الغياب'!$E$24),1,0)))</f>
        <v>0</v>
      </c>
      <c r="CA40" s="68">
        <f>IF(AND(AA40&gt;='جدول الحضور و الغياب'!$C$28,AA40&lt;='جدول الحضور و الغياب'!$E$28),7,IF(AND(AA40&gt;='جدول الحضور و الغياب'!$C$26,AA40&lt;='جدول الحضور و الغياب'!$E$26),3,IF(AND(AA40&gt;='جدول الحضور و الغياب'!$C$24,AA40&lt;='جدول الحضور و الغياب'!$E$24),1,0)))</f>
        <v>0</v>
      </c>
      <c r="CB40" s="68">
        <f>IF(AND(AB40&gt;='جدول الحضور و الغياب'!$C$28,AB40&lt;='جدول الحضور و الغياب'!$E$28),7,IF(AND(AB40&gt;='جدول الحضور و الغياب'!$C$26,AB40&lt;='جدول الحضور و الغياب'!$E$26),3,IF(AND(AB40&gt;='جدول الحضور و الغياب'!$C$24,AB40&lt;='جدول الحضور و الغياب'!$E$24),1,0)))</f>
        <v>0</v>
      </c>
      <c r="CC40" s="68">
        <f>IF(AND(AC40&gt;='جدول الحضور و الغياب'!$C$28,AC40&lt;='جدول الحضور و الغياب'!$E$28),7,IF(AND(AC40&gt;='جدول الحضور و الغياب'!$C$26,AC40&lt;='جدول الحضور و الغياب'!$E$26),3,IF(AND(AC40&gt;='جدول الحضور و الغياب'!$C$24,AC40&lt;='جدول الحضور و الغياب'!$E$24),1,0)))</f>
        <v>0</v>
      </c>
      <c r="CE40" s="67">
        <f>IF(AND(AF40&gt;='جدول الحضور و الغياب'!$C$16,AF40&lt;='جدول الحضور و الغياب'!$E$16),7,IF(AND(AF40&gt;='جدول الحضور و الغياب'!$C$14,AF40&lt;='جدول الحضور و الغياب'!$E$14),3,IF(AND(AF40&gt;='جدول الحضور و الغياب'!$C$12,AF40&lt;='جدول الحضور و الغياب'!$E$12),1,0)))</f>
        <v>0</v>
      </c>
      <c r="CF40" s="67">
        <f>IF(AND(AG40&gt;='جدول الحضور و الغياب'!$C$16,AG40&lt;='جدول الحضور و الغياب'!$E$16),7,IF(AND(AG40&gt;='جدول الحضور و الغياب'!$C$14,AG40&lt;='جدول الحضور و الغياب'!$E$14),3,IF(AND(AG40&gt;='جدول الحضور و الغياب'!$C$12,AG40&lt;='جدول الحضور و الغياب'!$E$12),1,0)))</f>
        <v>0</v>
      </c>
      <c r="CG40" s="67">
        <f>IF(AND(AH40&gt;='جدول الحضور و الغياب'!$C$16,AH40&lt;='جدول الحضور و الغياب'!$E$16),7,IF(AND(AH40&gt;='جدول الحضور و الغياب'!$C$14,AH40&lt;='جدول الحضور و الغياب'!$E$14),3,IF(AND(AH40&gt;='جدول الحضور و الغياب'!$C$12,AH40&lt;='جدول الحضور و الغياب'!$E$12),1,0)))</f>
        <v>0</v>
      </c>
      <c r="CH40" s="67">
        <f>IF(AND(AI40&gt;='جدول الحضور و الغياب'!$C$16,AI40&lt;='جدول الحضور و الغياب'!$E$16),7,IF(AND(AI40&gt;='جدول الحضور و الغياب'!$C$14,AI40&lt;='جدول الحضور و الغياب'!$E$14),3,IF(AND(AI40&gt;='جدول الحضور و الغياب'!$C$12,AI40&lt;='جدول الحضور و الغياب'!$E$12),1,0)))</f>
        <v>0</v>
      </c>
      <c r="CI40" s="67">
        <f>IF(AND(AJ40&gt;='جدول الحضور و الغياب'!$C$16,AJ40&lt;='جدول الحضور و الغياب'!$E$16),7,IF(AND(AJ40&gt;='جدول الحضور و الغياب'!$C$14,AJ40&lt;='جدول الحضور و الغياب'!$E$14),3,IF(AND(AJ40&gt;='جدول الحضور و الغياب'!$C$12,AJ40&lt;='جدول الحضور و الغياب'!$E$12),1,0)))</f>
        <v>0</v>
      </c>
      <c r="CJ40" s="67">
        <f>IF(AND(AK40&gt;='جدول الحضور و الغياب'!$C$16,AK40&lt;='جدول الحضور و الغياب'!$E$16),7,IF(AND(AK40&gt;='جدول الحضور و الغياب'!$C$14,AK40&lt;='جدول الحضور و الغياب'!$E$14),3,IF(AND(AK40&gt;='جدول الحضور و الغياب'!$C$12,AK40&lt;='جدول الحضور و الغياب'!$E$12),1,0)))</f>
        <v>0</v>
      </c>
      <c r="CK40" s="67">
        <f>IF(AND(AL40&gt;='جدول الحضور و الغياب'!$C$16,AL40&lt;='جدول الحضور و الغياب'!$E$16),7,IF(AND(AL40&gt;='جدول الحضور و الغياب'!$C$14,AL40&lt;='جدول الحضور و الغياب'!$E$14),3,IF(AND(AL40&gt;='جدول الحضور و الغياب'!$C$12,AL40&lt;='جدول الحضور و الغياب'!$E$12),1,0)))</f>
        <v>0</v>
      </c>
      <c r="CL40" s="67">
        <f>IF(AND(AM40&gt;='جدول الحضور و الغياب'!$C$16,AM40&lt;='جدول الحضور و الغياب'!$E$16),7,IF(AND(AM40&gt;='جدول الحضور و الغياب'!$C$14,AM40&lt;='جدول الحضور و الغياب'!$E$14),3,IF(AND(AM40&gt;='جدول الحضور و الغياب'!$C$12,AM40&lt;='جدول الحضور و الغياب'!$E$12),1,0)))</f>
        <v>0</v>
      </c>
      <c r="CM40" s="67">
        <f>IF(AND(AN40&gt;='جدول الحضور و الغياب'!$C$16,AN40&lt;='جدول الحضور و الغياب'!$E$16),7,IF(AND(AN40&gt;='جدول الحضور و الغياب'!$C$14,AN40&lt;='جدول الحضور و الغياب'!$E$14),3,IF(AND(AN40&gt;='جدول الحضور و الغياب'!$C$12,AN40&lt;='جدول الحضور و الغياب'!$E$12),1,0)))</f>
        <v>0</v>
      </c>
      <c r="CN40" s="67">
        <f>IF(AND(AO40&gt;='جدول الحضور و الغياب'!$C$16,AO40&lt;='جدول الحضور و الغياب'!$E$16),7,IF(AND(AO40&gt;='جدول الحضور و الغياب'!$C$14,AO40&lt;='جدول الحضور و الغياب'!$E$14),3,IF(AND(AO40&gt;='جدول الحضور و الغياب'!$C$12,AO40&lt;='جدول الحضور و الغياب'!$E$12),1,0)))</f>
        <v>0</v>
      </c>
      <c r="CO40" s="67">
        <f>IF(AND(AP40&gt;='جدول الحضور و الغياب'!$C$16,AP40&lt;='جدول الحضور و الغياب'!$E$16),7,IF(AND(AP40&gt;='جدول الحضور و الغياب'!$C$14,AP40&lt;='جدول الحضور و الغياب'!$E$14),3,IF(AND(AP40&gt;='جدول الحضور و الغياب'!$C$12,AP40&lt;='جدول الحضور و الغياب'!$E$12),1,0)))</f>
        <v>0</v>
      </c>
      <c r="CP40" s="67">
        <f>IF(AND(AQ40&gt;='جدول الحضور و الغياب'!$C$16,AQ40&lt;='جدول الحضور و الغياب'!$E$16),7,IF(AND(AQ40&gt;='جدول الحضور و الغياب'!$C$14,AQ40&lt;='جدول الحضور و الغياب'!$E$14),3,IF(AND(AQ40&gt;='جدول الحضور و الغياب'!$C$12,AQ40&lt;='جدول الحضور و الغياب'!$E$12),1,0)))</f>
        <v>0</v>
      </c>
      <c r="CQ40" s="67">
        <f>IF(AND(AR40&gt;='جدول الحضور و الغياب'!$C$16,AR40&lt;='جدول الحضور و الغياب'!$E$16),7,IF(AND(AR40&gt;='جدول الحضور و الغياب'!$C$14,AR40&lt;='جدول الحضور و الغياب'!$E$14),3,IF(AND(AR40&gt;='جدول الحضور و الغياب'!$C$12,AR40&lt;='جدول الحضور و الغياب'!$E$12),1,0)))</f>
        <v>0</v>
      </c>
      <c r="CR40" s="67">
        <f>IF(AND(AS40&gt;='جدول الحضور و الغياب'!$C$16,AS40&lt;='جدول الحضور و الغياب'!$E$16),7,IF(AND(AS40&gt;='جدول الحضور و الغياب'!$C$14,AS40&lt;='جدول الحضور و الغياب'!$E$14),3,IF(AND(AS40&gt;='جدول الحضور و الغياب'!$C$12,AS40&lt;='جدول الحضور و الغياب'!$E$12),1,0)))</f>
        <v>0</v>
      </c>
      <c r="CS40" s="67">
        <f>IF(AND(AT40&gt;='جدول الحضور و الغياب'!$C$16,AT40&lt;='جدول الحضور و الغياب'!$E$16),7,IF(AND(AT40&gt;='جدول الحضور و الغياب'!$C$14,AT40&lt;='جدول الحضور و الغياب'!$E$14),3,IF(AND(AT40&gt;='جدول الحضور و الغياب'!$C$12,AT40&lt;='جدول الحضور و الغياب'!$E$12),1,0)))</f>
        <v>0</v>
      </c>
      <c r="CT40" s="67">
        <f>IF(AND(AU40&gt;='جدول الحضور و الغياب'!$C$16,AU40&lt;='جدول الحضور و الغياب'!$E$16),7,IF(AND(AU40&gt;='جدول الحضور و الغياب'!$C$14,AU40&lt;='جدول الحضور و الغياب'!$E$14),3,IF(AND(AU40&gt;='جدول الحضور و الغياب'!$C$12,AU40&lt;='جدول الحضور و الغياب'!$E$12),1,0)))</f>
        <v>0</v>
      </c>
      <c r="CU40" s="67">
        <f>IF(AND(AV40&gt;='جدول الحضور و الغياب'!$C$16,AV40&lt;='جدول الحضور و الغياب'!$E$16),7,IF(AND(AV40&gt;='جدول الحضور و الغياب'!$C$14,AV40&lt;='جدول الحضور و الغياب'!$E$14),3,IF(AND(AV40&gt;='جدول الحضور و الغياب'!$C$12,AV40&lt;='جدول الحضور و الغياب'!$E$12),1,0)))</f>
        <v>0</v>
      </c>
      <c r="CV40" s="67">
        <f>IF(AND(AW40&gt;='جدول الحضور و الغياب'!$C$16,AW40&lt;='جدول الحضور و الغياب'!$E$16),7,IF(AND(AW40&gt;='جدول الحضور و الغياب'!$C$14,AW40&lt;='جدول الحضور و الغياب'!$E$14),3,IF(AND(AW40&gt;='جدول الحضور و الغياب'!$C$12,AW40&lt;='جدول الحضور و الغياب'!$E$12),1,0)))</f>
        <v>0</v>
      </c>
      <c r="CW40" s="67">
        <f>IF(AND(AX40&gt;='جدول الحضور و الغياب'!$C$16,AX40&lt;='جدول الحضور و الغياب'!$E$16),7,IF(AND(AX40&gt;='جدول الحضور و الغياب'!$C$14,AX40&lt;='جدول الحضور و الغياب'!$E$14),3,IF(AND(AX40&gt;='جدول الحضور و الغياب'!$C$12,AX40&lt;='جدول الحضور و الغياب'!$E$12),1,0)))</f>
        <v>0</v>
      </c>
      <c r="CX40" s="67">
        <f>IF(AND(AY40&gt;='جدول الحضور و الغياب'!$C$16,AY40&lt;='جدول الحضور و الغياب'!$E$16),7,IF(AND(AY40&gt;='جدول الحضور و الغياب'!$C$14,AY40&lt;='جدول الحضور و الغياب'!$E$14),3,IF(AND(AY40&gt;='جدول الحضور و الغياب'!$C$12,AY40&lt;='جدول الحضور و الغياب'!$E$12),1,0)))</f>
        <v>0</v>
      </c>
    </row>
    <row r="41" spans="1:102" s="15" customFormat="1" ht="18">
      <c r="A41" s="80">
        <f>+IF(B41="","",SUBTOTAL(3,B$4:B41))-1</f>
        <v>37</v>
      </c>
      <c r="B41" s="20" t="s">
        <v>76</v>
      </c>
      <c r="C41" s="20"/>
      <c r="D41" s="21"/>
      <c r="E41" s="23"/>
      <c r="F41" s="23"/>
      <c r="G41" s="24"/>
      <c r="H41" s="24"/>
      <c r="I41" s="2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78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74">
        <f t="shared" si="2"/>
        <v>0</v>
      </c>
      <c r="BA41" s="75">
        <f t="shared" si="3"/>
        <v>0</v>
      </c>
      <c r="BB41" s="76">
        <f>C41-(C41/30/'جدول الحضور و الغياب'!$D$5*BA41)</f>
        <v>0</v>
      </c>
      <c r="BT41" s="68">
        <f>IF(AND(T41&gt;='جدول الحضور و الغياب'!$C$28,T41&lt;='جدول الحضور و الغياب'!$E$28),7,IF(AND(T41&gt;='جدول الحضور و الغياب'!$C$26,T41&lt;='جدول الحضور و الغياب'!$E$26),3,IF(AND(T41&gt;='جدول الحضور و الغياب'!$C$24,T41&lt;='جدول الحضور و الغياب'!$E$24),1,0)))</f>
        <v>0</v>
      </c>
      <c r="BU41" s="68">
        <f>IF(AND(U41&gt;='جدول الحضور و الغياب'!$C$28,U41&lt;='جدول الحضور و الغياب'!$E$28),7,IF(AND(U41&gt;='جدول الحضور و الغياب'!$C$26,U41&lt;='جدول الحضور و الغياب'!$E$26),3,IF(AND(U41&gt;='جدول الحضور و الغياب'!$C$24,U41&lt;='جدول الحضور و الغياب'!$E$24),1,0)))</f>
        <v>0</v>
      </c>
      <c r="BV41" s="68">
        <f>IF(AND(V41&gt;='جدول الحضور و الغياب'!$C$28,V41&lt;='جدول الحضور و الغياب'!$E$28),7,IF(AND(V41&gt;='جدول الحضور و الغياب'!$C$26,V41&lt;='جدول الحضور و الغياب'!$E$26),3,IF(AND(V41&gt;='جدول الحضور و الغياب'!$C$24,V41&lt;='جدول الحضور و الغياب'!$E$24),1,0)))</f>
        <v>0</v>
      </c>
      <c r="BW41" s="68">
        <f>IF(AND(W41&gt;='جدول الحضور و الغياب'!$C$28,W41&lt;='جدول الحضور و الغياب'!$E$28),7,IF(AND(W41&gt;='جدول الحضور و الغياب'!$C$26,W41&lt;='جدول الحضور و الغياب'!$E$26),3,IF(AND(W41&gt;='جدول الحضور و الغياب'!$C$24,W41&lt;='جدول الحضور و الغياب'!$E$24),1,0)))</f>
        <v>0</v>
      </c>
      <c r="BX41" s="68">
        <f>IF(AND(X41&gt;='جدول الحضور و الغياب'!$C$28,X41&lt;='جدول الحضور و الغياب'!$E$28),7,IF(AND(X41&gt;='جدول الحضور و الغياب'!$C$26,X41&lt;='جدول الحضور و الغياب'!$E$26),3,IF(AND(X41&gt;='جدول الحضور و الغياب'!$C$24,X41&lt;='جدول الحضور و الغياب'!$E$24),1,0)))</f>
        <v>0</v>
      </c>
      <c r="BY41" s="68">
        <f>IF(AND(Y41&gt;='جدول الحضور و الغياب'!$C$28,Y41&lt;='جدول الحضور و الغياب'!$E$28),7,IF(AND(Y41&gt;='جدول الحضور و الغياب'!$C$26,Y41&lt;='جدول الحضور و الغياب'!$E$26),3,IF(AND(Y41&gt;='جدول الحضور و الغياب'!$C$24,Y41&lt;='جدول الحضور و الغياب'!$E$24),1,0)))</f>
        <v>0</v>
      </c>
      <c r="BZ41" s="68">
        <f>IF(AND(Z41&gt;='جدول الحضور و الغياب'!$C$28,Z41&lt;='جدول الحضور و الغياب'!$E$28),7,IF(AND(Z41&gt;='جدول الحضور و الغياب'!$C$26,Z41&lt;='جدول الحضور و الغياب'!$E$26),3,IF(AND(Z41&gt;='جدول الحضور و الغياب'!$C$24,Z41&lt;='جدول الحضور و الغياب'!$E$24),1,0)))</f>
        <v>0</v>
      </c>
      <c r="CA41" s="68">
        <f>IF(AND(AA41&gt;='جدول الحضور و الغياب'!$C$28,AA41&lt;='جدول الحضور و الغياب'!$E$28),7,IF(AND(AA41&gt;='جدول الحضور و الغياب'!$C$26,AA41&lt;='جدول الحضور و الغياب'!$E$26),3,IF(AND(AA41&gt;='جدول الحضور و الغياب'!$C$24,AA41&lt;='جدول الحضور و الغياب'!$E$24),1,0)))</f>
        <v>0</v>
      </c>
      <c r="CB41" s="68">
        <f>IF(AND(AB41&gt;='جدول الحضور و الغياب'!$C$28,AB41&lt;='جدول الحضور و الغياب'!$E$28),7,IF(AND(AB41&gt;='جدول الحضور و الغياب'!$C$26,AB41&lt;='جدول الحضور و الغياب'!$E$26),3,IF(AND(AB41&gt;='جدول الحضور و الغياب'!$C$24,AB41&lt;='جدول الحضور و الغياب'!$E$24),1,0)))</f>
        <v>0</v>
      </c>
      <c r="CC41" s="68">
        <f>IF(AND(AC41&gt;='جدول الحضور و الغياب'!$C$28,AC41&lt;='جدول الحضور و الغياب'!$E$28),7,IF(AND(AC41&gt;='جدول الحضور و الغياب'!$C$26,AC41&lt;='جدول الحضور و الغياب'!$E$26),3,IF(AND(AC41&gt;='جدول الحضور و الغياب'!$C$24,AC41&lt;='جدول الحضور و الغياب'!$E$24),1,0)))</f>
        <v>0</v>
      </c>
      <c r="CE41" s="67">
        <f>IF(AND(AF41&gt;='جدول الحضور و الغياب'!$C$16,AF41&lt;='جدول الحضور و الغياب'!$E$16),7,IF(AND(AF41&gt;='جدول الحضور و الغياب'!$C$14,AF41&lt;='جدول الحضور و الغياب'!$E$14),3,IF(AND(AF41&gt;='جدول الحضور و الغياب'!$C$12,AF41&lt;='جدول الحضور و الغياب'!$E$12),1,0)))</f>
        <v>0</v>
      </c>
      <c r="CF41" s="67">
        <f>IF(AND(AG41&gt;='جدول الحضور و الغياب'!$C$16,AG41&lt;='جدول الحضور و الغياب'!$E$16),7,IF(AND(AG41&gt;='جدول الحضور و الغياب'!$C$14,AG41&lt;='جدول الحضور و الغياب'!$E$14),3,IF(AND(AG41&gt;='جدول الحضور و الغياب'!$C$12,AG41&lt;='جدول الحضور و الغياب'!$E$12),1,0)))</f>
        <v>0</v>
      </c>
      <c r="CG41" s="67">
        <f>IF(AND(AH41&gt;='جدول الحضور و الغياب'!$C$16,AH41&lt;='جدول الحضور و الغياب'!$E$16),7,IF(AND(AH41&gt;='جدول الحضور و الغياب'!$C$14,AH41&lt;='جدول الحضور و الغياب'!$E$14),3,IF(AND(AH41&gt;='جدول الحضور و الغياب'!$C$12,AH41&lt;='جدول الحضور و الغياب'!$E$12),1,0)))</f>
        <v>0</v>
      </c>
      <c r="CH41" s="67">
        <f>IF(AND(AI41&gt;='جدول الحضور و الغياب'!$C$16,AI41&lt;='جدول الحضور و الغياب'!$E$16),7,IF(AND(AI41&gt;='جدول الحضور و الغياب'!$C$14,AI41&lt;='جدول الحضور و الغياب'!$E$14),3,IF(AND(AI41&gt;='جدول الحضور و الغياب'!$C$12,AI41&lt;='جدول الحضور و الغياب'!$E$12),1,0)))</f>
        <v>0</v>
      </c>
      <c r="CI41" s="67">
        <f>IF(AND(AJ41&gt;='جدول الحضور و الغياب'!$C$16,AJ41&lt;='جدول الحضور و الغياب'!$E$16),7,IF(AND(AJ41&gt;='جدول الحضور و الغياب'!$C$14,AJ41&lt;='جدول الحضور و الغياب'!$E$14),3,IF(AND(AJ41&gt;='جدول الحضور و الغياب'!$C$12,AJ41&lt;='جدول الحضور و الغياب'!$E$12),1,0)))</f>
        <v>0</v>
      </c>
      <c r="CJ41" s="67">
        <f>IF(AND(AK41&gt;='جدول الحضور و الغياب'!$C$16,AK41&lt;='جدول الحضور و الغياب'!$E$16),7,IF(AND(AK41&gt;='جدول الحضور و الغياب'!$C$14,AK41&lt;='جدول الحضور و الغياب'!$E$14),3,IF(AND(AK41&gt;='جدول الحضور و الغياب'!$C$12,AK41&lt;='جدول الحضور و الغياب'!$E$12),1,0)))</f>
        <v>0</v>
      </c>
      <c r="CK41" s="67">
        <f>IF(AND(AL41&gt;='جدول الحضور و الغياب'!$C$16,AL41&lt;='جدول الحضور و الغياب'!$E$16),7,IF(AND(AL41&gt;='جدول الحضور و الغياب'!$C$14,AL41&lt;='جدول الحضور و الغياب'!$E$14),3,IF(AND(AL41&gt;='جدول الحضور و الغياب'!$C$12,AL41&lt;='جدول الحضور و الغياب'!$E$12),1,0)))</f>
        <v>0</v>
      </c>
      <c r="CL41" s="67">
        <f>IF(AND(AM41&gt;='جدول الحضور و الغياب'!$C$16,AM41&lt;='جدول الحضور و الغياب'!$E$16),7,IF(AND(AM41&gt;='جدول الحضور و الغياب'!$C$14,AM41&lt;='جدول الحضور و الغياب'!$E$14),3,IF(AND(AM41&gt;='جدول الحضور و الغياب'!$C$12,AM41&lt;='جدول الحضور و الغياب'!$E$12),1,0)))</f>
        <v>0</v>
      </c>
      <c r="CM41" s="67">
        <f>IF(AND(AN41&gt;='جدول الحضور و الغياب'!$C$16,AN41&lt;='جدول الحضور و الغياب'!$E$16),7,IF(AND(AN41&gt;='جدول الحضور و الغياب'!$C$14,AN41&lt;='جدول الحضور و الغياب'!$E$14),3,IF(AND(AN41&gt;='جدول الحضور و الغياب'!$C$12,AN41&lt;='جدول الحضور و الغياب'!$E$12),1,0)))</f>
        <v>0</v>
      </c>
      <c r="CN41" s="67">
        <f>IF(AND(AO41&gt;='جدول الحضور و الغياب'!$C$16,AO41&lt;='جدول الحضور و الغياب'!$E$16),7,IF(AND(AO41&gt;='جدول الحضور و الغياب'!$C$14,AO41&lt;='جدول الحضور و الغياب'!$E$14),3,IF(AND(AO41&gt;='جدول الحضور و الغياب'!$C$12,AO41&lt;='جدول الحضور و الغياب'!$E$12),1,0)))</f>
        <v>0</v>
      </c>
      <c r="CO41" s="67">
        <f>IF(AND(AP41&gt;='جدول الحضور و الغياب'!$C$16,AP41&lt;='جدول الحضور و الغياب'!$E$16),7,IF(AND(AP41&gt;='جدول الحضور و الغياب'!$C$14,AP41&lt;='جدول الحضور و الغياب'!$E$14),3,IF(AND(AP41&gt;='جدول الحضور و الغياب'!$C$12,AP41&lt;='جدول الحضور و الغياب'!$E$12),1,0)))</f>
        <v>0</v>
      </c>
      <c r="CP41" s="67">
        <f>IF(AND(AQ41&gt;='جدول الحضور و الغياب'!$C$16,AQ41&lt;='جدول الحضور و الغياب'!$E$16),7,IF(AND(AQ41&gt;='جدول الحضور و الغياب'!$C$14,AQ41&lt;='جدول الحضور و الغياب'!$E$14),3,IF(AND(AQ41&gt;='جدول الحضور و الغياب'!$C$12,AQ41&lt;='جدول الحضور و الغياب'!$E$12),1,0)))</f>
        <v>0</v>
      </c>
      <c r="CQ41" s="67">
        <f>IF(AND(AR41&gt;='جدول الحضور و الغياب'!$C$16,AR41&lt;='جدول الحضور و الغياب'!$E$16),7,IF(AND(AR41&gt;='جدول الحضور و الغياب'!$C$14,AR41&lt;='جدول الحضور و الغياب'!$E$14),3,IF(AND(AR41&gt;='جدول الحضور و الغياب'!$C$12,AR41&lt;='جدول الحضور و الغياب'!$E$12),1,0)))</f>
        <v>0</v>
      </c>
      <c r="CR41" s="67">
        <f>IF(AND(AS41&gt;='جدول الحضور و الغياب'!$C$16,AS41&lt;='جدول الحضور و الغياب'!$E$16),7,IF(AND(AS41&gt;='جدول الحضور و الغياب'!$C$14,AS41&lt;='جدول الحضور و الغياب'!$E$14),3,IF(AND(AS41&gt;='جدول الحضور و الغياب'!$C$12,AS41&lt;='جدول الحضور و الغياب'!$E$12),1,0)))</f>
        <v>0</v>
      </c>
      <c r="CS41" s="67">
        <f>IF(AND(AT41&gt;='جدول الحضور و الغياب'!$C$16,AT41&lt;='جدول الحضور و الغياب'!$E$16),7,IF(AND(AT41&gt;='جدول الحضور و الغياب'!$C$14,AT41&lt;='جدول الحضور و الغياب'!$E$14),3,IF(AND(AT41&gt;='جدول الحضور و الغياب'!$C$12,AT41&lt;='جدول الحضور و الغياب'!$E$12),1,0)))</f>
        <v>0</v>
      </c>
      <c r="CT41" s="67">
        <f>IF(AND(AU41&gt;='جدول الحضور و الغياب'!$C$16,AU41&lt;='جدول الحضور و الغياب'!$E$16),7,IF(AND(AU41&gt;='جدول الحضور و الغياب'!$C$14,AU41&lt;='جدول الحضور و الغياب'!$E$14),3,IF(AND(AU41&gt;='جدول الحضور و الغياب'!$C$12,AU41&lt;='جدول الحضور و الغياب'!$E$12),1,0)))</f>
        <v>0</v>
      </c>
      <c r="CU41" s="67">
        <f>IF(AND(AV41&gt;='جدول الحضور و الغياب'!$C$16,AV41&lt;='جدول الحضور و الغياب'!$E$16),7,IF(AND(AV41&gt;='جدول الحضور و الغياب'!$C$14,AV41&lt;='جدول الحضور و الغياب'!$E$14),3,IF(AND(AV41&gt;='جدول الحضور و الغياب'!$C$12,AV41&lt;='جدول الحضور و الغياب'!$E$12),1,0)))</f>
        <v>0</v>
      </c>
      <c r="CV41" s="67">
        <f>IF(AND(AW41&gt;='جدول الحضور و الغياب'!$C$16,AW41&lt;='جدول الحضور و الغياب'!$E$16),7,IF(AND(AW41&gt;='جدول الحضور و الغياب'!$C$14,AW41&lt;='جدول الحضور و الغياب'!$E$14),3,IF(AND(AW41&gt;='جدول الحضور و الغياب'!$C$12,AW41&lt;='جدول الحضور و الغياب'!$E$12),1,0)))</f>
        <v>0</v>
      </c>
      <c r="CW41" s="67">
        <f>IF(AND(AX41&gt;='جدول الحضور و الغياب'!$C$16,AX41&lt;='جدول الحضور و الغياب'!$E$16),7,IF(AND(AX41&gt;='جدول الحضور و الغياب'!$C$14,AX41&lt;='جدول الحضور و الغياب'!$E$14),3,IF(AND(AX41&gt;='جدول الحضور و الغياب'!$C$12,AX41&lt;='جدول الحضور و الغياب'!$E$12),1,0)))</f>
        <v>0</v>
      </c>
      <c r="CX41" s="67">
        <f>IF(AND(AY41&gt;='جدول الحضور و الغياب'!$C$16,AY41&lt;='جدول الحضور و الغياب'!$E$16),7,IF(AND(AY41&gt;='جدول الحضور و الغياب'!$C$14,AY41&lt;='جدول الحضور و الغياب'!$E$14),3,IF(AND(AY41&gt;='جدول الحضور و الغياب'!$C$12,AY41&lt;='جدول الحضور و الغياب'!$E$12),1,0)))</f>
        <v>0</v>
      </c>
    </row>
    <row r="42" spans="1:102" ht="18">
      <c r="A42" s="80">
        <f>+IF(B42="","",SUBTOTAL(3,B$4:B42))-1</f>
        <v>38</v>
      </c>
      <c r="B42" s="20" t="s">
        <v>76</v>
      </c>
      <c r="C42" s="20"/>
      <c r="D42" s="27"/>
      <c r="E42" s="22">
        <v>41553</v>
      </c>
      <c r="F42" s="23"/>
      <c r="G42" s="24"/>
      <c r="H42" s="24"/>
      <c r="I42" s="2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78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74">
        <f t="shared" si="2"/>
        <v>0</v>
      </c>
      <c r="BA42" s="75">
        <f t="shared" si="3"/>
        <v>0</v>
      </c>
      <c r="BB42" s="76">
        <f>C42-(C42/30/'جدول الحضور و الغياب'!$D$5*BA42)</f>
        <v>0</v>
      </c>
      <c r="BT42" s="68">
        <f>IF(AND(T42&gt;='جدول الحضور و الغياب'!$C$28,T42&lt;='جدول الحضور و الغياب'!$E$28),7,IF(AND(T42&gt;='جدول الحضور و الغياب'!$C$26,T42&lt;='جدول الحضور و الغياب'!$E$26),3,IF(AND(T42&gt;='جدول الحضور و الغياب'!$C$24,T42&lt;='جدول الحضور و الغياب'!$E$24),1,0)))</f>
        <v>0</v>
      </c>
      <c r="BU42" s="68">
        <f>IF(AND(U42&gt;='جدول الحضور و الغياب'!$C$28,U42&lt;='جدول الحضور و الغياب'!$E$28),7,IF(AND(U42&gt;='جدول الحضور و الغياب'!$C$26,U42&lt;='جدول الحضور و الغياب'!$E$26),3,IF(AND(U42&gt;='جدول الحضور و الغياب'!$C$24,U42&lt;='جدول الحضور و الغياب'!$E$24),1,0)))</f>
        <v>0</v>
      </c>
      <c r="BV42" s="68">
        <f>IF(AND(V42&gt;='جدول الحضور و الغياب'!$C$28,V42&lt;='جدول الحضور و الغياب'!$E$28),7,IF(AND(V42&gt;='جدول الحضور و الغياب'!$C$26,V42&lt;='جدول الحضور و الغياب'!$E$26),3,IF(AND(V42&gt;='جدول الحضور و الغياب'!$C$24,V42&lt;='جدول الحضور و الغياب'!$E$24),1,0)))</f>
        <v>0</v>
      </c>
      <c r="BW42" s="68">
        <f>IF(AND(W42&gt;='جدول الحضور و الغياب'!$C$28,W42&lt;='جدول الحضور و الغياب'!$E$28),7,IF(AND(W42&gt;='جدول الحضور و الغياب'!$C$26,W42&lt;='جدول الحضور و الغياب'!$E$26),3,IF(AND(W42&gt;='جدول الحضور و الغياب'!$C$24,W42&lt;='جدول الحضور و الغياب'!$E$24),1,0)))</f>
        <v>0</v>
      </c>
      <c r="BX42" s="68">
        <f>IF(AND(X42&gt;='جدول الحضور و الغياب'!$C$28,X42&lt;='جدول الحضور و الغياب'!$E$28),7,IF(AND(X42&gt;='جدول الحضور و الغياب'!$C$26,X42&lt;='جدول الحضور و الغياب'!$E$26),3,IF(AND(X42&gt;='جدول الحضور و الغياب'!$C$24,X42&lt;='جدول الحضور و الغياب'!$E$24),1,0)))</f>
        <v>0</v>
      </c>
      <c r="BY42" s="68">
        <f>IF(AND(Y42&gt;='جدول الحضور و الغياب'!$C$28,Y42&lt;='جدول الحضور و الغياب'!$E$28),7,IF(AND(Y42&gt;='جدول الحضور و الغياب'!$C$26,Y42&lt;='جدول الحضور و الغياب'!$E$26),3,IF(AND(Y42&gt;='جدول الحضور و الغياب'!$C$24,Y42&lt;='جدول الحضور و الغياب'!$E$24),1,0)))</f>
        <v>0</v>
      </c>
      <c r="BZ42" s="68">
        <f>IF(AND(Z42&gt;='جدول الحضور و الغياب'!$C$28,Z42&lt;='جدول الحضور و الغياب'!$E$28),7,IF(AND(Z42&gt;='جدول الحضور و الغياب'!$C$26,Z42&lt;='جدول الحضور و الغياب'!$E$26),3,IF(AND(Z42&gt;='جدول الحضور و الغياب'!$C$24,Z42&lt;='جدول الحضور و الغياب'!$E$24),1,0)))</f>
        <v>0</v>
      </c>
      <c r="CA42" s="68">
        <f>IF(AND(AA42&gt;='جدول الحضور و الغياب'!$C$28,AA42&lt;='جدول الحضور و الغياب'!$E$28),7,IF(AND(AA42&gt;='جدول الحضور و الغياب'!$C$26,AA42&lt;='جدول الحضور و الغياب'!$E$26),3,IF(AND(AA42&gt;='جدول الحضور و الغياب'!$C$24,AA42&lt;='جدول الحضور و الغياب'!$E$24),1,0)))</f>
        <v>0</v>
      </c>
      <c r="CB42" s="68">
        <f>IF(AND(AB42&gt;='جدول الحضور و الغياب'!$C$28,AB42&lt;='جدول الحضور و الغياب'!$E$28),7,IF(AND(AB42&gt;='جدول الحضور و الغياب'!$C$26,AB42&lt;='جدول الحضور و الغياب'!$E$26),3,IF(AND(AB42&gt;='جدول الحضور و الغياب'!$C$24,AB42&lt;='جدول الحضور و الغياب'!$E$24),1,0)))</f>
        <v>0</v>
      </c>
      <c r="CC42" s="68">
        <f>IF(AND(AC42&gt;='جدول الحضور و الغياب'!$C$28,AC42&lt;='جدول الحضور و الغياب'!$E$28),7,IF(AND(AC42&gt;='جدول الحضور و الغياب'!$C$26,AC42&lt;='جدول الحضور و الغياب'!$E$26),3,IF(AND(AC42&gt;='جدول الحضور و الغياب'!$C$24,AC42&lt;='جدول الحضور و الغياب'!$E$24),1,0)))</f>
        <v>0</v>
      </c>
      <c r="CD42" s="15"/>
      <c r="CE42" s="67">
        <f>IF(AND(AF42&gt;='جدول الحضور و الغياب'!$C$16,AF42&lt;='جدول الحضور و الغياب'!$E$16),7,IF(AND(AF42&gt;='جدول الحضور و الغياب'!$C$14,AF42&lt;='جدول الحضور و الغياب'!$E$14),3,IF(AND(AF42&gt;='جدول الحضور و الغياب'!$C$12,AF42&lt;='جدول الحضور و الغياب'!$E$12),1,0)))</f>
        <v>0</v>
      </c>
      <c r="CF42" s="67">
        <f>IF(AND(AG42&gt;='جدول الحضور و الغياب'!$C$16,AG42&lt;='جدول الحضور و الغياب'!$E$16),7,IF(AND(AG42&gt;='جدول الحضور و الغياب'!$C$14,AG42&lt;='جدول الحضور و الغياب'!$E$14),3,IF(AND(AG42&gt;='جدول الحضور و الغياب'!$C$12,AG42&lt;='جدول الحضور و الغياب'!$E$12),1,0)))</f>
        <v>0</v>
      </c>
      <c r="CG42" s="67">
        <f>IF(AND(AH42&gt;='جدول الحضور و الغياب'!$C$16,AH42&lt;='جدول الحضور و الغياب'!$E$16),7,IF(AND(AH42&gt;='جدول الحضور و الغياب'!$C$14,AH42&lt;='جدول الحضور و الغياب'!$E$14),3,IF(AND(AH42&gt;='جدول الحضور و الغياب'!$C$12,AH42&lt;='جدول الحضور و الغياب'!$E$12),1,0)))</f>
        <v>0</v>
      </c>
      <c r="CH42" s="67">
        <f>IF(AND(AI42&gt;='جدول الحضور و الغياب'!$C$16,AI42&lt;='جدول الحضور و الغياب'!$E$16),7,IF(AND(AI42&gt;='جدول الحضور و الغياب'!$C$14,AI42&lt;='جدول الحضور و الغياب'!$E$14),3,IF(AND(AI42&gt;='جدول الحضور و الغياب'!$C$12,AI42&lt;='جدول الحضور و الغياب'!$E$12),1,0)))</f>
        <v>0</v>
      </c>
      <c r="CI42" s="67">
        <f>IF(AND(AJ42&gt;='جدول الحضور و الغياب'!$C$16,AJ42&lt;='جدول الحضور و الغياب'!$E$16),7,IF(AND(AJ42&gt;='جدول الحضور و الغياب'!$C$14,AJ42&lt;='جدول الحضور و الغياب'!$E$14),3,IF(AND(AJ42&gt;='جدول الحضور و الغياب'!$C$12,AJ42&lt;='جدول الحضور و الغياب'!$E$12),1,0)))</f>
        <v>0</v>
      </c>
      <c r="CJ42" s="67">
        <f>IF(AND(AK42&gt;='جدول الحضور و الغياب'!$C$16,AK42&lt;='جدول الحضور و الغياب'!$E$16),7,IF(AND(AK42&gt;='جدول الحضور و الغياب'!$C$14,AK42&lt;='جدول الحضور و الغياب'!$E$14),3,IF(AND(AK42&gt;='جدول الحضور و الغياب'!$C$12,AK42&lt;='جدول الحضور و الغياب'!$E$12),1,0)))</f>
        <v>0</v>
      </c>
      <c r="CK42" s="67">
        <f>IF(AND(AL42&gt;='جدول الحضور و الغياب'!$C$16,AL42&lt;='جدول الحضور و الغياب'!$E$16),7,IF(AND(AL42&gt;='جدول الحضور و الغياب'!$C$14,AL42&lt;='جدول الحضور و الغياب'!$E$14),3,IF(AND(AL42&gt;='جدول الحضور و الغياب'!$C$12,AL42&lt;='جدول الحضور و الغياب'!$E$12),1,0)))</f>
        <v>0</v>
      </c>
      <c r="CL42" s="67">
        <f>IF(AND(AM42&gt;='جدول الحضور و الغياب'!$C$16,AM42&lt;='جدول الحضور و الغياب'!$E$16),7,IF(AND(AM42&gt;='جدول الحضور و الغياب'!$C$14,AM42&lt;='جدول الحضور و الغياب'!$E$14),3,IF(AND(AM42&gt;='جدول الحضور و الغياب'!$C$12,AM42&lt;='جدول الحضور و الغياب'!$E$12),1,0)))</f>
        <v>0</v>
      </c>
      <c r="CM42" s="67">
        <f>IF(AND(AN42&gt;='جدول الحضور و الغياب'!$C$16,AN42&lt;='جدول الحضور و الغياب'!$E$16),7,IF(AND(AN42&gt;='جدول الحضور و الغياب'!$C$14,AN42&lt;='جدول الحضور و الغياب'!$E$14),3,IF(AND(AN42&gt;='جدول الحضور و الغياب'!$C$12,AN42&lt;='جدول الحضور و الغياب'!$E$12),1,0)))</f>
        <v>0</v>
      </c>
      <c r="CN42" s="67">
        <f>IF(AND(AO42&gt;='جدول الحضور و الغياب'!$C$16,AO42&lt;='جدول الحضور و الغياب'!$E$16),7,IF(AND(AO42&gt;='جدول الحضور و الغياب'!$C$14,AO42&lt;='جدول الحضور و الغياب'!$E$14),3,IF(AND(AO42&gt;='جدول الحضور و الغياب'!$C$12,AO42&lt;='جدول الحضور و الغياب'!$E$12),1,0)))</f>
        <v>0</v>
      </c>
      <c r="CO42" s="67">
        <f>IF(AND(AP42&gt;='جدول الحضور و الغياب'!$C$16,AP42&lt;='جدول الحضور و الغياب'!$E$16),7,IF(AND(AP42&gt;='جدول الحضور و الغياب'!$C$14,AP42&lt;='جدول الحضور و الغياب'!$E$14),3,IF(AND(AP42&gt;='جدول الحضور و الغياب'!$C$12,AP42&lt;='جدول الحضور و الغياب'!$E$12),1,0)))</f>
        <v>0</v>
      </c>
      <c r="CP42" s="67">
        <f>IF(AND(AQ42&gt;='جدول الحضور و الغياب'!$C$16,AQ42&lt;='جدول الحضور و الغياب'!$E$16),7,IF(AND(AQ42&gt;='جدول الحضور و الغياب'!$C$14,AQ42&lt;='جدول الحضور و الغياب'!$E$14),3,IF(AND(AQ42&gt;='جدول الحضور و الغياب'!$C$12,AQ42&lt;='جدول الحضور و الغياب'!$E$12),1,0)))</f>
        <v>0</v>
      </c>
      <c r="CQ42" s="67">
        <f>IF(AND(AR42&gt;='جدول الحضور و الغياب'!$C$16,AR42&lt;='جدول الحضور و الغياب'!$E$16),7,IF(AND(AR42&gt;='جدول الحضور و الغياب'!$C$14,AR42&lt;='جدول الحضور و الغياب'!$E$14),3,IF(AND(AR42&gt;='جدول الحضور و الغياب'!$C$12,AR42&lt;='جدول الحضور و الغياب'!$E$12),1,0)))</f>
        <v>0</v>
      </c>
      <c r="CR42" s="67">
        <f>IF(AND(AS42&gt;='جدول الحضور و الغياب'!$C$16,AS42&lt;='جدول الحضور و الغياب'!$E$16),7,IF(AND(AS42&gt;='جدول الحضور و الغياب'!$C$14,AS42&lt;='جدول الحضور و الغياب'!$E$14),3,IF(AND(AS42&gt;='جدول الحضور و الغياب'!$C$12,AS42&lt;='جدول الحضور و الغياب'!$E$12),1,0)))</f>
        <v>0</v>
      </c>
      <c r="CS42" s="67">
        <f>IF(AND(AT42&gt;='جدول الحضور و الغياب'!$C$16,AT42&lt;='جدول الحضور و الغياب'!$E$16),7,IF(AND(AT42&gt;='جدول الحضور و الغياب'!$C$14,AT42&lt;='جدول الحضور و الغياب'!$E$14),3,IF(AND(AT42&gt;='جدول الحضور و الغياب'!$C$12,AT42&lt;='جدول الحضور و الغياب'!$E$12),1,0)))</f>
        <v>0</v>
      </c>
      <c r="CT42" s="67">
        <f>IF(AND(AU42&gt;='جدول الحضور و الغياب'!$C$16,AU42&lt;='جدول الحضور و الغياب'!$E$16),7,IF(AND(AU42&gt;='جدول الحضور و الغياب'!$C$14,AU42&lt;='جدول الحضور و الغياب'!$E$14),3,IF(AND(AU42&gt;='جدول الحضور و الغياب'!$C$12,AU42&lt;='جدول الحضور و الغياب'!$E$12),1,0)))</f>
        <v>0</v>
      </c>
      <c r="CU42" s="67">
        <f>IF(AND(AV42&gt;='جدول الحضور و الغياب'!$C$16,AV42&lt;='جدول الحضور و الغياب'!$E$16),7,IF(AND(AV42&gt;='جدول الحضور و الغياب'!$C$14,AV42&lt;='جدول الحضور و الغياب'!$E$14),3,IF(AND(AV42&gt;='جدول الحضور و الغياب'!$C$12,AV42&lt;='جدول الحضور و الغياب'!$E$12),1,0)))</f>
        <v>0</v>
      </c>
      <c r="CV42" s="67">
        <f>IF(AND(AW42&gt;='جدول الحضور و الغياب'!$C$16,AW42&lt;='جدول الحضور و الغياب'!$E$16),7,IF(AND(AW42&gt;='جدول الحضور و الغياب'!$C$14,AW42&lt;='جدول الحضور و الغياب'!$E$14),3,IF(AND(AW42&gt;='جدول الحضور و الغياب'!$C$12,AW42&lt;='جدول الحضور و الغياب'!$E$12),1,0)))</f>
        <v>0</v>
      </c>
      <c r="CW42" s="67">
        <f>IF(AND(AX42&gt;='جدول الحضور و الغياب'!$C$16,AX42&lt;='جدول الحضور و الغياب'!$E$16),7,IF(AND(AX42&gt;='جدول الحضور و الغياب'!$C$14,AX42&lt;='جدول الحضور و الغياب'!$E$14),3,IF(AND(AX42&gt;='جدول الحضور و الغياب'!$C$12,AX42&lt;='جدول الحضور و الغياب'!$E$12),1,0)))</f>
        <v>0</v>
      </c>
      <c r="CX42" s="67">
        <f>IF(AND(AY42&gt;='جدول الحضور و الغياب'!$C$16,AY42&lt;='جدول الحضور و الغياب'!$E$16),7,IF(AND(AY42&gt;='جدول الحضور و الغياب'!$C$14,AY42&lt;='جدول الحضور و الغياب'!$E$14),3,IF(AND(AY42&gt;='جدول الحضور و الغياب'!$C$12,AY42&lt;='جدول الحضور و الغياب'!$E$12),1,0)))</f>
        <v>0</v>
      </c>
    </row>
    <row r="43" spans="1:102" ht="18">
      <c r="A43" s="80">
        <f>+IF(B43="","",SUBTOTAL(3,B$4:B43))-1</f>
        <v>39</v>
      </c>
      <c r="B43" s="20" t="s">
        <v>76</v>
      </c>
      <c r="C43" s="20"/>
      <c r="D43" s="21"/>
      <c r="E43" s="22"/>
      <c r="F43" s="23"/>
      <c r="G43" s="26"/>
      <c r="H43" s="26"/>
      <c r="I43" s="2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78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74">
        <f t="shared" si="2"/>
        <v>0</v>
      </c>
      <c r="BA43" s="75">
        <f t="shared" si="3"/>
        <v>0</v>
      </c>
      <c r="BB43" s="76">
        <f>C43-(C43/30/'جدول الحضور و الغياب'!$D$5*BA43)</f>
        <v>0</v>
      </c>
      <c r="BT43" s="68">
        <f>IF(AND(T43&gt;='جدول الحضور و الغياب'!$C$28,T43&lt;='جدول الحضور و الغياب'!$E$28),7,IF(AND(T43&gt;='جدول الحضور و الغياب'!$C$26,T43&lt;='جدول الحضور و الغياب'!$E$26),3,IF(AND(T43&gt;='جدول الحضور و الغياب'!$C$24,T43&lt;='جدول الحضور و الغياب'!$E$24),1,0)))</f>
        <v>0</v>
      </c>
      <c r="BU43" s="68">
        <f>IF(AND(U43&gt;='جدول الحضور و الغياب'!$C$28,U43&lt;='جدول الحضور و الغياب'!$E$28),7,IF(AND(U43&gt;='جدول الحضور و الغياب'!$C$26,U43&lt;='جدول الحضور و الغياب'!$E$26),3,IF(AND(U43&gt;='جدول الحضور و الغياب'!$C$24,U43&lt;='جدول الحضور و الغياب'!$E$24),1,0)))</f>
        <v>0</v>
      </c>
      <c r="BV43" s="68">
        <f>IF(AND(V43&gt;='جدول الحضور و الغياب'!$C$28,V43&lt;='جدول الحضور و الغياب'!$E$28),7,IF(AND(V43&gt;='جدول الحضور و الغياب'!$C$26,V43&lt;='جدول الحضور و الغياب'!$E$26),3,IF(AND(V43&gt;='جدول الحضور و الغياب'!$C$24,V43&lt;='جدول الحضور و الغياب'!$E$24),1,0)))</f>
        <v>0</v>
      </c>
      <c r="BW43" s="68">
        <f>IF(AND(W43&gt;='جدول الحضور و الغياب'!$C$28,W43&lt;='جدول الحضور و الغياب'!$E$28),7,IF(AND(W43&gt;='جدول الحضور و الغياب'!$C$26,W43&lt;='جدول الحضور و الغياب'!$E$26),3,IF(AND(W43&gt;='جدول الحضور و الغياب'!$C$24,W43&lt;='جدول الحضور و الغياب'!$E$24),1,0)))</f>
        <v>0</v>
      </c>
      <c r="BX43" s="68">
        <f>IF(AND(X43&gt;='جدول الحضور و الغياب'!$C$28,X43&lt;='جدول الحضور و الغياب'!$E$28),7,IF(AND(X43&gt;='جدول الحضور و الغياب'!$C$26,X43&lt;='جدول الحضور و الغياب'!$E$26),3,IF(AND(X43&gt;='جدول الحضور و الغياب'!$C$24,X43&lt;='جدول الحضور و الغياب'!$E$24),1,0)))</f>
        <v>0</v>
      </c>
      <c r="BY43" s="68">
        <f>IF(AND(Y43&gt;='جدول الحضور و الغياب'!$C$28,Y43&lt;='جدول الحضور و الغياب'!$E$28),7,IF(AND(Y43&gt;='جدول الحضور و الغياب'!$C$26,Y43&lt;='جدول الحضور و الغياب'!$E$26),3,IF(AND(Y43&gt;='جدول الحضور و الغياب'!$C$24,Y43&lt;='جدول الحضور و الغياب'!$E$24),1,0)))</f>
        <v>0</v>
      </c>
      <c r="BZ43" s="68">
        <f>IF(AND(Z43&gt;='جدول الحضور و الغياب'!$C$28,Z43&lt;='جدول الحضور و الغياب'!$E$28),7,IF(AND(Z43&gt;='جدول الحضور و الغياب'!$C$26,Z43&lt;='جدول الحضور و الغياب'!$E$26),3,IF(AND(Z43&gt;='جدول الحضور و الغياب'!$C$24,Z43&lt;='جدول الحضور و الغياب'!$E$24),1,0)))</f>
        <v>0</v>
      </c>
      <c r="CA43" s="68">
        <f>IF(AND(AA43&gt;='جدول الحضور و الغياب'!$C$28,AA43&lt;='جدول الحضور و الغياب'!$E$28),7,IF(AND(AA43&gt;='جدول الحضور و الغياب'!$C$26,AA43&lt;='جدول الحضور و الغياب'!$E$26),3,IF(AND(AA43&gt;='جدول الحضور و الغياب'!$C$24,AA43&lt;='جدول الحضور و الغياب'!$E$24),1,0)))</f>
        <v>0</v>
      </c>
      <c r="CB43" s="68">
        <f>IF(AND(AB43&gt;='جدول الحضور و الغياب'!$C$28,AB43&lt;='جدول الحضور و الغياب'!$E$28),7,IF(AND(AB43&gt;='جدول الحضور و الغياب'!$C$26,AB43&lt;='جدول الحضور و الغياب'!$E$26),3,IF(AND(AB43&gt;='جدول الحضور و الغياب'!$C$24,AB43&lt;='جدول الحضور و الغياب'!$E$24),1,0)))</f>
        <v>0</v>
      </c>
      <c r="CC43" s="68">
        <f>IF(AND(AC43&gt;='جدول الحضور و الغياب'!$C$28,AC43&lt;='جدول الحضور و الغياب'!$E$28),7,IF(AND(AC43&gt;='جدول الحضور و الغياب'!$C$26,AC43&lt;='جدول الحضور و الغياب'!$E$26),3,IF(AND(AC43&gt;='جدول الحضور و الغياب'!$C$24,AC43&lt;='جدول الحضور و الغياب'!$E$24),1,0)))</f>
        <v>0</v>
      </c>
      <c r="CD43" s="15"/>
      <c r="CE43" s="67">
        <f>IF(AND(AF43&gt;='جدول الحضور و الغياب'!$C$16,AF43&lt;='جدول الحضور و الغياب'!$E$16),7,IF(AND(AF43&gt;='جدول الحضور و الغياب'!$C$14,AF43&lt;='جدول الحضور و الغياب'!$E$14),3,IF(AND(AF43&gt;='جدول الحضور و الغياب'!$C$12,AF43&lt;='جدول الحضور و الغياب'!$E$12),1,0)))</f>
        <v>0</v>
      </c>
      <c r="CF43" s="67">
        <f>IF(AND(AG43&gt;='جدول الحضور و الغياب'!$C$16,AG43&lt;='جدول الحضور و الغياب'!$E$16),7,IF(AND(AG43&gt;='جدول الحضور و الغياب'!$C$14,AG43&lt;='جدول الحضور و الغياب'!$E$14),3,IF(AND(AG43&gt;='جدول الحضور و الغياب'!$C$12,AG43&lt;='جدول الحضور و الغياب'!$E$12),1,0)))</f>
        <v>0</v>
      </c>
      <c r="CG43" s="67">
        <f>IF(AND(AH43&gt;='جدول الحضور و الغياب'!$C$16,AH43&lt;='جدول الحضور و الغياب'!$E$16),7,IF(AND(AH43&gt;='جدول الحضور و الغياب'!$C$14,AH43&lt;='جدول الحضور و الغياب'!$E$14),3,IF(AND(AH43&gt;='جدول الحضور و الغياب'!$C$12,AH43&lt;='جدول الحضور و الغياب'!$E$12),1,0)))</f>
        <v>0</v>
      </c>
      <c r="CH43" s="67">
        <f>IF(AND(AI43&gt;='جدول الحضور و الغياب'!$C$16,AI43&lt;='جدول الحضور و الغياب'!$E$16),7,IF(AND(AI43&gt;='جدول الحضور و الغياب'!$C$14,AI43&lt;='جدول الحضور و الغياب'!$E$14),3,IF(AND(AI43&gt;='جدول الحضور و الغياب'!$C$12,AI43&lt;='جدول الحضور و الغياب'!$E$12),1,0)))</f>
        <v>0</v>
      </c>
      <c r="CI43" s="67">
        <f>IF(AND(AJ43&gt;='جدول الحضور و الغياب'!$C$16,AJ43&lt;='جدول الحضور و الغياب'!$E$16),7,IF(AND(AJ43&gt;='جدول الحضور و الغياب'!$C$14,AJ43&lt;='جدول الحضور و الغياب'!$E$14),3,IF(AND(AJ43&gt;='جدول الحضور و الغياب'!$C$12,AJ43&lt;='جدول الحضور و الغياب'!$E$12),1,0)))</f>
        <v>0</v>
      </c>
      <c r="CJ43" s="67">
        <f>IF(AND(AK43&gt;='جدول الحضور و الغياب'!$C$16,AK43&lt;='جدول الحضور و الغياب'!$E$16),7,IF(AND(AK43&gt;='جدول الحضور و الغياب'!$C$14,AK43&lt;='جدول الحضور و الغياب'!$E$14),3,IF(AND(AK43&gt;='جدول الحضور و الغياب'!$C$12,AK43&lt;='جدول الحضور و الغياب'!$E$12),1,0)))</f>
        <v>0</v>
      </c>
      <c r="CK43" s="67">
        <f>IF(AND(AL43&gt;='جدول الحضور و الغياب'!$C$16,AL43&lt;='جدول الحضور و الغياب'!$E$16),7,IF(AND(AL43&gt;='جدول الحضور و الغياب'!$C$14,AL43&lt;='جدول الحضور و الغياب'!$E$14),3,IF(AND(AL43&gt;='جدول الحضور و الغياب'!$C$12,AL43&lt;='جدول الحضور و الغياب'!$E$12),1,0)))</f>
        <v>0</v>
      </c>
      <c r="CL43" s="67">
        <f>IF(AND(AM43&gt;='جدول الحضور و الغياب'!$C$16,AM43&lt;='جدول الحضور و الغياب'!$E$16),7,IF(AND(AM43&gt;='جدول الحضور و الغياب'!$C$14,AM43&lt;='جدول الحضور و الغياب'!$E$14),3,IF(AND(AM43&gt;='جدول الحضور و الغياب'!$C$12,AM43&lt;='جدول الحضور و الغياب'!$E$12),1,0)))</f>
        <v>0</v>
      </c>
      <c r="CM43" s="67">
        <f>IF(AND(AN43&gt;='جدول الحضور و الغياب'!$C$16,AN43&lt;='جدول الحضور و الغياب'!$E$16),7,IF(AND(AN43&gt;='جدول الحضور و الغياب'!$C$14,AN43&lt;='جدول الحضور و الغياب'!$E$14),3,IF(AND(AN43&gt;='جدول الحضور و الغياب'!$C$12,AN43&lt;='جدول الحضور و الغياب'!$E$12),1,0)))</f>
        <v>0</v>
      </c>
      <c r="CN43" s="67">
        <f>IF(AND(AO43&gt;='جدول الحضور و الغياب'!$C$16,AO43&lt;='جدول الحضور و الغياب'!$E$16),7,IF(AND(AO43&gt;='جدول الحضور و الغياب'!$C$14,AO43&lt;='جدول الحضور و الغياب'!$E$14),3,IF(AND(AO43&gt;='جدول الحضور و الغياب'!$C$12,AO43&lt;='جدول الحضور و الغياب'!$E$12),1,0)))</f>
        <v>0</v>
      </c>
      <c r="CO43" s="67">
        <f>IF(AND(AP43&gt;='جدول الحضور و الغياب'!$C$16,AP43&lt;='جدول الحضور و الغياب'!$E$16),7,IF(AND(AP43&gt;='جدول الحضور و الغياب'!$C$14,AP43&lt;='جدول الحضور و الغياب'!$E$14),3,IF(AND(AP43&gt;='جدول الحضور و الغياب'!$C$12,AP43&lt;='جدول الحضور و الغياب'!$E$12),1,0)))</f>
        <v>0</v>
      </c>
      <c r="CP43" s="67">
        <f>IF(AND(AQ43&gt;='جدول الحضور و الغياب'!$C$16,AQ43&lt;='جدول الحضور و الغياب'!$E$16),7,IF(AND(AQ43&gt;='جدول الحضور و الغياب'!$C$14,AQ43&lt;='جدول الحضور و الغياب'!$E$14),3,IF(AND(AQ43&gt;='جدول الحضور و الغياب'!$C$12,AQ43&lt;='جدول الحضور و الغياب'!$E$12),1,0)))</f>
        <v>0</v>
      </c>
      <c r="CQ43" s="67">
        <f>IF(AND(AR43&gt;='جدول الحضور و الغياب'!$C$16,AR43&lt;='جدول الحضور و الغياب'!$E$16),7,IF(AND(AR43&gt;='جدول الحضور و الغياب'!$C$14,AR43&lt;='جدول الحضور و الغياب'!$E$14),3,IF(AND(AR43&gt;='جدول الحضور و الغياب'!$C$12,AR43&lt;='جدول الحضور و الغياب'!$E$12),1,0)))</f>
        <v>0</v>
      </c>
      <c r="CR43" s="67">
        <f>IF(AND(AS43&gt;='جدول الحضور و الغياب'!$C$16,AS43&lt;='جدول الحضور و الغياب'!$E$16),7,IF(AND(AS43&gt;='جدول الحضور و الغياب'!$C$14,AS43&lt;='جدول الحضور و الغياب'!$E$14),3,IF(AND(AS43&gt;='جدول الحضور و الغياب'!$C$12,AS43&lt;='جدول الحضور و الغياب'!$E$12),1,0)))</f>
        <v>0</v>
      </c>
      <c r="CS43" s="67">
        <f>IF(AND(AT43&gt;='جدول الحضور و الغياب'!$C$16,AT43&lt;='جدول الحضور و الغياب'!$E$16),7,IF(AND(AT43&gt;='جدول الحضور و الغياب'!$C$14,AT43&lt;='جدول الحضور و الغياب'!$E$14),3,IF(AND(AT43&gt;='جدول الحضور و الغياب'!$C$12,AT43&lt;='جدول الحضور و الغياب'!$E$12),1,0)))</f>
        <v>0</v>
      </c>
      <c r="CT43" s="67">
        <f>IF(AND(AU43&gt;='جدول الحضور و الغياب'!$C$16,AU43&lt;='جدول الحضور و الغياب'!$E$16),7,IF(AND(AU43&gt;='جدول الحضور و الغياب'!$C$14,AU43&lt;='جدول الحضور و الغياب'!$E$14),3,IF(AND(AU43&gt;='جدول الحضور و الغياب'!$C$12,AU43&lt;='جدول الحضور و الغياب'!$E$12),1,0)))</f>
        <v>0</v>
      </c>
      <c r="CU43" s="67">
        <f>IF(AND(AV43&gt;='جدول الحضور و الغياب'!$C$16,AV43&lt;='جدول الحضور و الغياب'!$E$16),7,IF(AND(AV43&gt;='جدول الحضور و الغياب'!$C$14,AV43&lt;='جدول الحضور و الغياب'!$E$14),3,IF(AND(AV43&gt;='جدول الحضور و الغياب'!$C$12,AV43&lt;='جدول الحضور و الغياب'!$E$12),1,0)))</f>
        <v>0</v>
      </c>
      <c r="CV43" s="67">
        <f>IF(AND(AW43&gt;='جدول الحضور و الغياب'!$C$16,AW43&lt;='جدول الحضور و الغياب'!$E$16),7,IF(AND(AW43&gt;='جدول الحضور و الغياب'!$C$14,AW43&lt;='جدول الحضور و الغياب'!$E$14),3,IF(AND(AW43&gt;='جدول الحضور و الغياب'!$C$12,AW43&lt;='جدول الحضور و الغياب'!$E$12),1,0)))</f>
        <v>0</v>
      </c>
      <c r="CW43" s="67">
        <f>IF(AND(AX43&gt;='جدول الحضور و الغياب'!$C$16,AX43&lt;='جدول الحضور و الغياب'!$E$16),7,IF(AND(AX43&gt;='جدول الحضور و الغياب'!$C$14,AX43&lt;='جدول الحضور و الغياب'!$E$14),3,IF(AND(AX43&gt;='جدول الحضور و الغياب'!$C$12,AX43&lt;='جدول الحضور و الغياب'!$E$12),1,0)))</f>
        <v>0</v>
      </c>
      <c r="CX43" s="67">
        <f>IF(AND(AY43&gt;='جدول الحضور و الغياب'!$C$16,AY43&lt;='جدول الحضور و الغياب'!$E$16),7,IF(AND(AY43&gt;='جدول الحضور و الغياب'!$C$14,AY43&lt;='جدول الحضور و الغياب'!$E$14),3,IF(AND(AY43&gt;='جدول الحضور و الغياب'!$C$12,AY43&lt;='جدول الحضور و الغياب'!$E$12),1,0)))</f>
        <v>0</v>
      </c>
    </row>
    <row r="44" spans="1:102" s="15" customFormat="1" ht="18">
      <c r="A44" s="80">
        <f>+IF(B44="","",SUBTOTAL(3,B$4:B44))-1</f>
        <v>40</v>
      </c>
      <c r="B44" s="20" t="s">
        <v>76</v>
      </c>
      <c r="C44" s="20"/>
      <c r="D44" s="21"/>
      <c r="E44" s="22"/>
      <c r="F44" s="22"/>
      <c r="G44" s="24"/>
      <c r="H44" s="24"/>
      <c r="I44" s="2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78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74">
        <f t="shared" si="2"/>
        <v>0</v>
      </c>
      <c r="BA44" s="75">
        <f t="shared" si="3"/>
        <v>0</v>
      </c>
      <c r="BB44" s="76">
        <f>C44-(C44/30/'جدول الحضور و الغياب'!$D$5*BA44)</f>
        <v>0</v>
      </c>
      <c r="BT44" s="68">
        <f>IF(AND(T44&gt;='جدول الحضور و الغياب'!$C$28,T44&lt;='جدول الحضور و الغياب'!$E$28),7,IF(AND(T44&gt;='جدول الحضور و الغياب'!$C$26,T44&lt;='جدول الحضور و الغياب'!$E$26),3,IF(AND(T44&gt;='جدول الحضور و الغياب'!$C$24,T44&lt;='جدول الحضور و الغياب'!$E$24),1,0)))</f>
        <v>0</v>
      </c>
      <c r="BU44" s="68">
        <f>IF(AND(U44&gt;='جدول الحضور و الغياب'!$C$28,U44&lt;='جدول الحضور و الغياب'!$E$28),7,IF(AND(U44&gt;='جدول الحضور و الغياب'!$C$26,U44&lt;='جدول الحضور و الغياب'!$E$26),3,IF(AND(U44&gt;='جدول الحضور و الغياب'!$C$24,U44&lt;='جدول الحضور و الغياب'!$E$24),1,0)))</f>
        <v>0</v>
      </c>
      <c r="BV44" s="68">
        <f>IF(AND(V44&gt;='جدول الحضور و الغياب'!$C$28,V44&lt;='جدول الحضور و الغياب'!$E$28),7,IF(AND(V44&gt;='جدول الحضور و الغياب'!$C$26,V44&lt;='جدول الحضور و الغياب'!$E$26),3,IF(AND(V44&gt;='جدول الحضور و الغياب'!$C$24,V44&lt;='جدول الحضور و الغياب'!$E$24),1,0)))</f>
        <v>0</v>
      </c>
      <c r="BW44" s="68">
        <f>IF(AND(W44&gt;='جدول الحضور و الغياب'!$C$28,W44&lt;='جدول الحضور و الغياب'!$E$28),7,IF(AND(W44&gt;='جدول الحضور و الغياب'!$C$26,W44&lt;='جدول الحضور و الغياب'!$E$26),3,IF(AND(W44&gt;='جدول الحضور و الغياب'!$C$24,W44&lt;='جدول الحضور و الغياب'!$E$24),1,0)))</f>
        <v>0</v>
      </c>
      <c r="BX44" s="68">
        <f>IF(AND(X44&gt;='جدول الحضور و الغياب'!$C$28,X44&lt;='جدول الحضور و الغياب'!$E$28),7,IF(AND(X44&gt;='جدول الحضور و الغياب'!$C$26,X44&lt;='جدول الحضور و الغياب'!$E$26),3,IF(AND(X44&gt;='جدول الحضور و الغياب'!$C$24,X44&lt;='جدول الحضور و الغياب'!$E$24),1,0)))</f>
        <v>0</v>
      </c>
      <c r="BY44" s="68">
        <f>IF(AND(Y44&gt;='جدول الحضور و الغياب'!$C$28,Y44&lt;='جدول الحضور و الغياب'!$E$28),7,IF(AND(Y44&gt;='جدول الحضور و الغياب'!$C$26,Y44&lt;='جدول الحضور و الغياب'!$E$26),3,IF(AND(Y44&gt;='جدول الحضور و الغياب'!$C$24,Y44&lt;='جدول الحضور و الغياب'!$E$24),1,0)))</f>
        <v>0</v>
      </c>
      <c r="BZ44" s="68">
        <f>IF(AND(Z44&gt;='جدول الحضور و الغياب'!$C$28,Z44&lt;='جدول الحضور و الغياب'!$E$28),7,IF(AND(Z44&gt;='جدول الحضور و الغياب'!$C$26,Z44&lt;='جدول الحضور و الغياب'!$E$26),3,IF(AND(Z44&gt;='جدول الحضور و الغياب'!$C$24,Z44&lt;='جدول الحضور و الغياب'!$E$24),1,0)))</f>
        <v>0</v>
      </c>
      <c r="CA44" s="68">
        <f>IF(AND(AA44&gt;='جدول الحضور و الغياب'!$C$28,AA44&lt;='جدول الحضور و الغياب'!$E$28),7,IF(AND(AA44&gt;='جدول الحضور و الغياب'!$C$26,AA44&lt;='جدول الحضور و الغياب'!$E$26),3,IF(AND(AA44&gt;='جدول الحضور و الغياب'!$C$24,AA44&lt;='جدول الحضور و الغياب'!$E$24),1,0)))</f>
        <v>0</v>
      </c>
      <c r="CB44" s="68">
        <f>IF(AND(AB44&gt;='جدول الحضور و الغياب'!$C$28,AB44&lt;='جدول الحضور و الغياب'!$E$28),7,IF(AND(AB44&gt;='جدول الحضور و الغياب'!$C$26,AB44&lt;='جدول الحضور و الغياب'!$E$26),3,IF(AND(AB44&gt;='جدول الحضور و الغياب'!$C$24,AB44&lt;='جدول الحضور و الغياب'!$E$24),1,0)))</f>
        <v>0</v>
      </c>
      <c r="CC44" s="68">
        <f>IF(AND(AC44&gt;='جدول الحضور و الغياب'!$C$28,AC44&lt;='جدول الحضور و الغياب'!$E$28),7,IF(AND(AC44&gt;='جدول الحضور و الغياب'!$C$26,AC44&lt;='جدول الحضور و الغياب'!$E$26),3,IF(AND(AC44&gt;='جدول الحضور و الغياب'!$C$24,AC44&lt;='جدول الحضور و الغياب'!$E$24),1,0)))</f>
        <v>0</v>
      </c>
      <c r="CE44" s="67">
        <f>IF(AND(AF44&gt;='جدول الحضور و الغياب'!$C$16,AF44&lt;='جدول الحضور و الغياب'!$E$16),7,IF(AND(AF44&gt;='جدول الحضور و الغياب'!$C$14,AF44&lt;='جدول الحضور و الغياب'!$E$14),3,IF(AND(AF44&gt;='جدول الحضور و الغياب'!$C$12,AF44&lt;='جدول الحضور و الغياب'!$E$12),1,0)))</f>
        <v>0</v>
      </c>
      <c r="CF44" s="67">
        <f>IF(AND(AG44&gt;='جدول الحضور و الغياب'!$C$16,AG44&lt;='جدول الحضور و الغياب'!$E$16),7,IF(AND(AG44&gt;='جدول الحضور و الغياب'!$C$14,AG44&lt;='جدول الحضور و الغياب'!$E$14),3,IF(AND(AG44&gt;='جدول الحضور و الغياب'!$C$12,AG44&lt;='جدول الحضور و الغياب'!$E$12),1,0)))</f>
        <v>0</v>
      </c>
      <c r="CG44" s="67">
        <f>IF(AND(AH44&gt;='جدول الحضور و الغياب'!$C$16,AH44&lt;='جدول الحضور و الغياب'!$E$16),7,IF(AND(AH44&gt;='جدول الحضور و الغياب'!$C$14,AH44&lt;='جدول الحضور و الغياب'!$E$14),3,IF(AND(AH44&gt;='جدول الحضور و الغياب'!$C$12,AH44&lt;='جدول الحضور و الغياب'!$E$12),1,0)))</f>
        <v>0</v>
      </c>
      <c r="CH44" s="67">
        <f>IF(AND(AI44&gt;='جدول الحضور و الغياب'!$C$16,AI44&lt;='جدول الحضور و الغياب'!$E$16),7,IF(AND(AI44&gt;='جدول الحضور و الغياب'!$C$14,AI44&lt;='جدول الحضور و الغياب'!$E$14),3,IF(AND(AI44&gt;='جدول الحضور و الغياب'!$C$12,AI44&lt;='جدول الحضور و الغياب'!$E$12),1,0)))</f>
        <v>0</v>
      </c>
      <c r="CI44" s="67">
        <f>IF(AND(AJ44&gt;='جدول الحضور و الغياب'!$C$16,AJ44&lt;='جدول الحضور و الغياب'!$E$16),7,IF(AND(AJ44&gt;='جدول الحضور و الغياب'!$C$14,AJ44&lt;='جدول الحضور و الغياب'!$E$14),3,IF(AND(AJ44&gt;='جدول الحضور و الغياب'!$C$12,AJ44&lt;='جدول الحضور و الغياب'!$E$12),1,0)))</f>
        <v>0</v>
      </c>
      <c r="CJ44" s="67">
        <f>IF(AND(AK44&gt;='جدول الحضور و الغياب'!$C$16,AK44&lt;='جدول الحضور و الغياب'!$E$16),7,IF(AND(AK44&gt;='جدول الحضور و الغياب'!$C$14,AK44&lt;='جدول الحضور و الغياب'!$E$14),3,IF(AND(AK44&gt;='جدول الحضور و الغياب'!$C$12,AK44&lt;='جدول الحضور و الغياب'!$E$12),1,0)))</f>
        <v>0</v>
      </c>
      <c r="CK44" s="67">
        <f>IF(AND(AL44&gt;='جدول الحضور و الغياب'!$C$16,AL44&lt;='جدول الحضور و الغياب'!$E$16),7,IF(AND(AL44&gt;='جدول الحضور و الغياب'!$C$14,AL44&lt;='جدول الحضور و الغياب'!$E$14),3,IF(AND(AL44&gt;='جدول الحضور و الغياب'!$C$12,AL44&lt;='جدول الحضور و الغياب'!$E$12),1,0)))</f>
        <v>0</v>
      </c>
      <c r="CL44" s="67">
        <f>IF(AND(AM44&gt;='جدول الحضور و الغياب'!$C$16,AM44&lt;='جدول الحضور و الغياب'!$E$16),7,IF(AND(AM44&gt;='جدول الحضور و الغياب'!$C$14,AM44&lt;='جدول الحضور و الغياب'!$E$14),3,IF(AND(AM44&gt;='جدول الحضور و الغياب'!$C$12,AM44&lt;='جدول الحضور و الغياب'!$E$12),1,0)))</f>
        <v>0</v>
      </c>
      <c r="CM44" s="67">
        <f>IF(AND(AN44&gt;='جدول الحضور و الغياب'!$C$16,AN44&lt;='جدول الحضور و الغياب'!$E$16),7,IF(AND(AN44&gt;='جدول الحضور و الغياب'!$C$14,AN44&lt;='جدول الحضور و الغياب'!$E$14),3,IF(AND(AN44&gt;='جدول الحضور و الغياب'!$C$12,AN44&lt;='جدول الحضور و الغياب'!$E$12),1,0)))</f>
        <v>0</v>
      </c>
      <c r="CN44" s="67">
        <f>IF(AND(AO44&gt;='جدول الحضور و الغياب'!$C$16,AO44&lt;='جدول الحضور و الغياب'!$E$16),7,IF(AND(AO44&gt;='جدول الحضور و الغياب'!$C$14,AO44&lt;='جدول الحضور و الغياب'!$E$14),3,IF(AND(AO44&gt;='جدول الحضور و الغياب'!$C$12,AO44&lt;='جدول الحضور و الغياب'!$E$12),1,0)))</f>
        <v>0</v>
      </c>
      <c r="CO44" s="67">
        <f>IF(AND(AP44&gt;='جدول الحضور و الغياب'!$C$16,AP44&lt;='جدول الحضور و الغياب'!$E$16),7,IF(AND(AP44&gt;='جدول الحضور و الغياب'!$C$14,AP44&lt;='جدول الحضور و الغياب'!$E$14),3,IF(AND(AP44&gt;='جدول الحضور و الغياب'!$C$12,AP44&lt;='جدول الحضور و الغياب'!$E$12),1,0)))</f>
        <v>0</v>
      </c>
      <c r="CP44" s="67">
        <f>IF(AND(AQ44&gt;='جدول الحضور و الغياب'!$C$16,AQ44&lt;='جدول الحضور و الغياب'!$E$16),7,IF(AND(AQ44&gt;='جدول الحضور و الغياب'!$C$14,AQ44&lt;='جدول الحضور و الغياب'!$E$14),3,IF(AND(AQ44&gt;='جدول الحضور و الغياب'!$C$12,AQ44&lt;='جدول الحضور و الغياب'!$E$12),1,0)))</f>
        <v>0</v>
      </c>
      <c r="CQ44" s="67">
        <f>IF(AND(AR44&gt;='جدول الحضور و الغياب'!$C$16,AR44&lt;='جدول الحضور و الغياب'!$E$16),7,IF(AND(AR44&gt;='جدول الحضور و الغياب'!$C$14,AR44&lt;='جدول الحضور و الغياب'!$E$14),3,IF(AND(AR44&gt;='جدول الحضور و الغياب'!$C$12,AR44&lt;='جدول الحضور و الغياب'!$E$12),1,0)))</f>
        <v>0</v>
      </c>
      <c r="CR44" s="67">
        <f>IF(AND(AS44&gt;='جدول الحضور و الغياب'!$C$16,AS44&lt;='جدول الحضور و الغياب'!$E$16),7,IF(AND(AS44&gt;='جدول الحضور و الغياب'!$C$14,AS44&lt;='جدول الحضور و الغياب'!$E$14),3,IF(AND(AS44&gt;='جدول الحضور و الغياب'!$C$12,AS44&lt;='جدول الحضور و الغياب'!$E$12),1,0)))</f>
        <v>0</v>
      </c>
      <c r="CS44" s="67">
        <f>IF(AND(AT44&gt;='جدول الحضور و الغياب'!$C$16,AT44&lt;='جدول الحضور و الغياب'!$E$16),7,IF(AND(AT44&gt;='جدول الحضور و الغياب'!$C$14,AT44&lt;='جدول الحضور و الغياب'!$E$14),3,IF(AND(AT44&gt;='جدول الحضور و الغياب'!$C$12,AT44&lt;='جدول الحضور و الغياب'!$E$12),1,0)))</f>
        <v>0</v>
      </c>
      <c r="CT44" s="67">
        <f>IF(AND(AU44&gt;='جدول الحضور و الغياب'!$C$16,AU44&lt;='جدول الحضور و الغياب'!$E$16),7,IF(AND(AU44&gt;='جدول الحضور و الغياب'!$C$14,AU44&lt;='جدول الحضور و الغياب'!$E$14),3,IF(AND(AU44&gt;='جدول الحضور و الغياب'!$C$12,AU44&lt;='جدول الحضور و الغياب'!$E$12),1,0)))</f>
        <v>0</v>
      </c>
      <c r="CU44" s="67">
        <f>IF(AND(AV44&gt;='جدول الحضور و الغياب'!$C$16,AV44&lt;='جدول الحضور و الغياب'!$E$16),7,IF(AND(AV44&gt;='جدول الحضور و الغياب'!$C$14,AV44&lt;='جدول الحضور و الغياب'!$E$14),3,IF(AND(AV44&gt;='جدول الحضور و الغياب'!$C$12,AV44&lt;='جدول الحضور و الغياب'!$E$12),1,0)))</f>
        <v>0</v>
      </c>
      <c r="CV44" s="67">
        <f>IF(AND(AW44&gt;='جدول الحضور و الغياب'!$C$16,AW44&lt;='جدول الحضور و الغياب'!$E$16),7,IF(AND(AW44&gt;='جدول الحضور و الغياب'!$C$14,AW44&lt;='جدول الحضور و الغياب'!$E$14),3,IF(AND(AW44&gt;='جدول الحضور و الغياب'!$C$12,AW44&lt;='جدول الحضور و الغياب'!$E$12),1,0)))</f>
        <v>0</v>
      </c>
      <c r="CW44" s="67">
        <f>IF(AND(AX44&gt;='جدول الحضور و الغياب'!$C$16,AX44&lt;='جدول الحضور و الغياب'!$E$16),7,IF(AND(AX44&gt;='جدول الحضور و الغياب'!$C$14,AX44&lt;='جدول الحضور و الغياب'!$E$14),3,IF(AND(AX44&gt;='جدول الحضور و الغياب'!$C$12,AX44&lt;='جدول الحضور و الغياب'!$E$12),1,0)))</f>
        <v>0</v>
      </c>
      <c r="CX44" s="67">
        <f>IF(AND(AY44&gt;='جدول الحضور و الغياب'!$C$16,AY44&lt;='جدول الحضور و الغياب'!$E$16),7,IF(AND(AY44&gt;='جدول الحضور و الغياب'!$C$14,AY44&lt;='جدول الحضور و الغياب'!$E$14),3,IF(AND(AY44&gt;='جدول الحضور و الغياب'!$C$12,AY44&lt;='جدول الحضور و الغياب'!$E$12),1,0)))</f>
        <v>0</v>
      </c>
    </row>
    <row r="45" spans="1:102" ht="18">
      <c r="A45" s="80">
        <f>+IF(B45="","",SUBTOTAL(3,B$4:B45))-1</f>
        <v>41</v>
      </c>
      <c r="B45" s="20" t="s">
        <v>76</v>
      </c>
      <c r="C45" s="20"/>
      <c r="D45" s="21"/>
      <c r="E45" s="22"/>
      <c r="F45" s="23"/>
      <c r="G45" s="24"/>
      <c r="H45" s="24"/>
      <c r="I45" s="2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78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74">
        <f t="shared" si="2"/>
        <v>0</v>
      </c>
      <c r="BA45" s="75">
        <f t="shared" si="3"/>
        <v>0</v>
      </c>
      <c r="BB45" s="76">
        <f>C45-(C45/30/'جدول الحضور و الغياب'!$D$5*BA45)</f>
        <v>0</v>
      </c>
      <c r="BT45" s="68">
        <f>IF(AND(T45&gt;='جدول الحضور و الغياب'!$C$28,T45&lt;='جدول الحضور و الغياب'!$E$28),7,IF(AND(T45&gt;='جدول الحضور و الغياب'!$C$26,T45&lt;='جدول الحضور و الغياب'!$E$26),3,IF(AND(T45&gt;='جدول الحضور و الغياب'!$C$24,T45&lt;='جدول الحضور و الغياب'!$E$24),1,0)))</f>
        <v>0</v>
      </c>
      <c r="BU45" s="68">
        <f>IF(AND(U45&gt;='جدول الحضور و الغياب'!$C$28,U45&lt;='جدول الحضور و الغياب'!$E$28),7,IF(AND(U45&gt;='جدول الحضور و الغياب'!$C$26,U45&lt;='جدول الحضور و الغياب'!$E$26),3,IF(AND(U45&gt;='جدول الحضور و الغياب'!$C$24,U45&lt;='جدول الحضور و الغياب'!$E$24),1,0)))</f>
        <v>0</v>
      </c>
      <c r="BV45" s="68">
        <f>IF(AND(V45&gt;='جدول الحضور و الغياب'!$C$28,V45&lt;='جدول الحضور و الغياب'!$E$28),7,IF(AND(V45&gt;='جدول الحضور و الغياب'!$C$26,V45&lt;='جدول الحضور و الغياب'!$E$26),3,IF(AND(V45&gt;='جدول الحضور و الغياب'!$C$24,V45&lt;='جدول الحضور و الغياب'!$E$24),1,0)))</f>
        <v>0</v>
      </c>
      <c r="BW45" s="68">
        <f>IF(AND(W45&gt;='جدول الحضور و الغياب'!$C$28,W45&lt;='جدول الحضور و الغياب'!$E$28),7,IF(AND(W45&gt;='جدول الحضور و الغياب'!$C$26,W45&lt;='جدول الحضور و الغياب'!$E$26),3,IF(AND(W45&gt;='جدول الحضور و الغياب'!$C$24,W45&lt;='جدول الحضور و الغياب'!$E$24),1,0)))</f>
        <v>0</v>
      </c>
      <c r="BX45" s="68">
        <f>IF(AND(X45&gt;='جدول الحضور و الغياب'!$C$28,X45&lt;='جدول الحضور و الغياب'!$E$28),7,IF(AND(X45&gt;='جدول الحضور و الغياب'!$C$26,X45&lt;='جدول الحضور و الغياب'!$E$26),3,IF(AND(X45&gt;='جدول الحضور و الغياب'!$C$24,X45&lt;='جدول الحضور و الغياب'!$E$24),1,0)))</f>
        <v>0</v>
      </c>
      <c r="BY45" s="68">
        <f>IF(AND(Y45&gt;='جدول الحضور و الغياب'!$C$28,Y45&lt;='جدول الحضور و الغياب'!$E$28),7,IF(AND(Y45&gt;='جدول الحضور و الغياب'!$C$26,Y45&lt;='جدول الحضور و الغياب'!$E$26),3,IF(AND(Y45&gt;='جدول الحضور و الغياب'!$C$24,Y45&lt;='جدول الحضور و الغياب'!$E$24),1,0)))</f>
        <v>0</v>
      </c>
      <c r="BZ45" s="68">
        <f>IF(AND(Z45&gt;='جدول الحضور و الغياب'!$C$28,Z45&lt;='جدول الحضور و الغياب'!$E$28),7,IF(AND(Z45&gt;='جدول الحضور و الغياب'!$C$26,Z45&lt;='جدول الحضور و الغياب'!$E$26),3,IF(AND(Z45&gt;='جدول الحضور و الغياب'!$C$24,Z45&lt;='جدول الحضور و الغياب'!$E$24),1,0)))</f>
        <v>0</v>
      </c>
      <c r="CA45" s="68">
        <f>IF(AND(AA45&gt;='جدول الحضور و الغياب'!$C$28,AA45&lt;='جدول الحضور و الغياب'!$E$28),7,IF(AND(AA45&gt;='جدول الحضور و الغياب'!$C$26,AA45&lt;='جدول الحضور و الغياب'!$E$26),3,IF(AND(AA45&gt;='جدول الحضور و الغياب'!$C$24,AA45&lt;='جدول الحضور و الغياب'!$E$24),1,0)))</f>
        <v>0</v>
      </c>
      <c r="CB45" s="68">
        <f>IF(AND(AB45&gt;='جدول الحضور و الغياب'!$C$28,AB45&lt;='جدول الحضور و الغياب'!$E$28),7,IF(AND(AB45&gt;='جدول الحضور و الغياب'!$C$26,AB45&lt;='جدول الحضور و الغياب'!$E$26),3,IF(AND(AB45&gt;='جدول الحضور و الغياب'!$C$24,AB45&lt;='جدول الحضور و الغياب'!$E$24),1,0)))</f>
        <v>0</v>
      </c>
      <c r="CC45" s="68">
        <f>IF(AND(AC45&gt;='جدول الحضور و الغياب'!$C$28,AC45&lt;='جدول الحضور و الغياب'!$E$28),7,IF(AND(AC45&gt;='جدول الحضور و الغياب'!$C$26,AC45&lt;='جدول الحضور و الغياب'!$E$26),3,IF(AND(AC45&gt;='جدول الحضور و الغياب'!$C$24,AC45&lt;='جدول الحضور و الغياب'!$E$24),1,0)))</f>
        <v>0</v>
      </c>
      <c r="CD45" s="15"/>
      <c r="CE45" s="67">
        <f>IF(AND(AF45&gt;='جدول الحضور و الغياب'!$C$16,AF45&lt;='جدول الحضور و الغياب'!$E$16),7,IF(AND(AF45&gt;='جدول الحضور و الغياب'!$C$14,AF45&lt;='جدول الحضور و الغياب'!$E$14),3,IF(AND(AF45&gt;='جدول الحضور و الغياب'!$C$12,AF45&lt;='جدول الحضور و الغياب'!$E$12),1,0)))</f>
        <v>0</v>
      </c>
      <c r="CF45" s="67">
        <f>IF(AND(AG45&gt;='جدول الحضور و الغياب'!$C$16,AG45&lt;='جدول الحضور و الغياب'!$E$16),7,IF(AND(AG45&gt;='جدول الحضور و الغياب'!$C$14,AG45&lt;='جدول الحضور و الغياب'!$E$14),3,IF(AND(AG45&gt;='جدول الحضور و الغياب'!$C$12,AG45&lt;='جدول الحضور و الغياب'!$E$12),1,0)))</f>
        <v>0</v>
      </c>
      <c r="CG45" s="67">
        <f>IF(AND(AH45&gt;='جدول الحضور و الغياب'!$C$16,AH45&lt;='جدول الحضور و الغياب'!$E$16),7,IF(AND(AH45&gt;='جدول الحضور و الغياب'!$C$14,AH45&lt;='جدول الحضور و الغياب'!$E$14),3,IF(AND(AH45&gt;='جدول الحضور و الغياب'!$C$12,AH45&lt;='جدول الحضور و الغياب'!$E$12),1,0)))</f>
        <v>0</v>
      </c>
      <c r="CH45" s="67">
        <f>IF(AND(AI45&gt;='جدول الحضور و الغياب'!$C$16,AI45&lt;='جدول الحضور و الغياب'!$E$16),7,IF(AND(AI45&gt;='جدول الحضور و الغياب'!$C$14,AI45&lt;='جدول الحضور و الغياب'!$E$14),3,IF(AND(AI45&gt;='جدول الحضور و الغياب'!$C$12,AI45&lt;='جدول الحضور و الغياب'!$E$12),1,0)))</f>
        <v>0</v>
      </c>
      <c r="CI45" s="67">
        <f>IF(AND(AJ45&gt;='جدول الحضور و الغياب'!$C$16,AJ45&lt;='جدول الحضور و الغياب'!$E$16),7,IF(AND(AJ45&gt;='جدول الحضور و الغياب'!$C$14,AJ45&lt;='جدول الحضور و الغياب'!$E$14),3,IF(AND(AJ45&gt;='جدول الحضور و الغياب'!$C$12,AJ45&lt;='جدول الحضور و الغياب'!$E$12),1,0)))</f>
        <v>0</v>
      </c>
      <c r="CJ45" s="67">
        <f>IF(AND(AK45&gt;='جدول الحضور و الغياب'!$C$16,AK45&lt;='جدول الحضور و الغياب'!$E$16),7,IF(AND(AK45&gt;='جدول الحضور و الغياب'!$C$14,AK45&lt;='جدول الحضور و الغياب'!$E$14),3,IF(AND(AK45&gt;='جدول الحضور و الغياب'!$C$12,AK45&lt;='جدول الحضور و الغياب'!$E$12),1,0)))</f>
        <v>0</v>
      </c>
      <c r="CK45" s="67">
        <f>IF(AND(AL45&gt;='جدول الحضور و الغياب'!$C$16,AL45&lt;='جدول الحضور و الغياب'!$E$16),7,IF(AND(AL45&gt;='جدول الحضور و الغياب'!$C$14,AL45&lt;='جدول الحضور و الغياب'!$E$14),3,IF(AND(AL45&gt;='جدول الحضور و الغياب'!$C$12,AL45&lt;='جدول الحضور و الغياب'!$E$12),1,0)))</f>
        <v>0</v>
      </c>
      <c r="CL45" s="67">
        <f>IF(AND(AM45&gt;='جدول الحضور و الغياب'!$C$16,AM45&lt;='جدول الحضور و الغياب'!$E$16),7,IF(AND(AM45&gt;='جدول الحضور و الغياب'!$C$14,AM45&lt;='جدول الحضور و الغياب'!$E$14),3,IF(AND(AM45&gt;='جدول الحضور و الغياب'!$C$12,AM45&lt;='جدول الحضور و الغياب'!$E$12),1,0)))</f>
        <v>0</v>
      </c>
      <c r="CM45" s="67">
        <f>IF(AND(AN45&gt;='جدول الحضور و الغياب'!$C$16,AN45&lt;='جدول الحضور و الغياب'!$E$16),7,IF(AND(AN45&gt;='جدول الحضور و الغياب'!$C$14,AN45&lt;='جدول الحضور و الغياب'!$E$14),3,IF(AND(AN45&gt;='جدول الحضور و الغياب'!$C$12,AN45&lt;='جدول الحضور و الغياب'!$E$12),1,0)))</f>
        <v>0</v>
      </c>
      <c r="CN45" s="67">
        <f>IF(AND(AO45&gt;='جدول الحضور و الغياب'!$C$16,AO45&lt;='جدول الحضور و الغياب'!$E$16),7,IF(AND(AO45&gt;='جدول الحضور و الغياب'!$C$14,AO45&lt;='جدول الحضور و الغياب'!$E$14),3,IF(AND(AO45&gt;='جدول الحضور و الغياب'!$C$12,AO45&lt;='جدول الحضور و الغياب'!$E$12),1,0)))</f>
        <v>0</v>
      </c>
      <c r="CO45" s="67">
        <f>IF(AND(AP45&gt;='جدول الحضور و الغياب'!$C$16,AP45&lt;='جدول الحضور و الغياب'!$E$16),7,IF(AND(AP45&gt;='جدول الحضور و الغياب'!$C$14,AP45&lt;='جدول الحضور و الغياب'!$E$14),3,IF(AND(AP45&gt;='جدول الحضور و الغياب'!$C$12,AP45&lt;='جدول الحضور و الغياب'!$E$12),1,0)))</f>
        <v>0</v>
      </c>
      <c r="CP45" s="67">
        <f>IF(AND(AQ45&gt;='جدول الحضور و الغياب'!$C$16,AQ45&lt;='جدول الحضور و الغياب'!$E$16),7,IF(AND(AQ45&gt;='جدول الحضور و الغياب'!$C$14,AQ45&lt;='جدول الحضور و الغياب'!$E$14),3,IF(AND(AQ45&gt;='جدول الحضور و الغياب'!$C$12,AQ45&lt;='جدول الحضور و الغياب'!$E$12),1,0)))</f>
        <v>0</v>
      </c>
      <c r="CQ45" s="67">
        <f>IF(AND(AR45&gt;='جدول الحضور و الغياب'!$C$16,AR45&lt;='جدول الحضور و الغياب'!$E$16),7,IF(AND(AR45&gt;='جدول الحضور و الغياب'!$C$14,AR45&lt;='جدول الحضور و الغياب'!$E$14),3,IF(AND(AR45&gt;='جدول الحضور و الغياب'!$C$12,AR45&lt;='جدول الحضور و الغياب'!$E$12),1,0)))</f>
        <v>0</v>
      </c>
      <c r="CR45" s="67">
        <f>IF(AND(AS45&gt;='جدول الحضور و الغياب'!$C$16,AS45&lt;='جدول الحضور و الغياب'!$E$16),7,IF(AND(AS45&gt;='جدول الحضور و الغياب'!$C$14,AS45&lt;='جدول الحضور و الغياب'!$E$14),3,IF(AND(AS45&gt;='جدول الحضور و الغياب'!$C$12,AS45&lt;='جدول الحضور و الغياب'!$E$12),1,0)))</f>
        <v>0</v>
      </c>
      <c r="CS45" s="67">
        <f>IF(AND(AT45&gt;='جدول الحضور و الغياب'!$C$16,AT45&lt;='جدول الحضور و الغياب'!$E$16),7,IF(AND(AT45&gt;='جدول الحضور و الغياب'!$C$14,AT45&lt;='جدول الحضور و الغياب'!$E$14),3,IF(AND(AT45&gt;='جدول الحضور و الغياب'!$C$12,AT45&lt;='جدول الحضور و الغياب'!$E$12),1,0)))</f>
        <v>0</v>
      </c>
      <c r="CT45" s="67">
        <f>IF(AND(AU45&gt;='جدول الحضور و الغياب'!$C$16,AU45&lt;='جدول الحضور و الغياب'!$E$16),7,IF(AND(AU45&gt;='جدول الحضور و الغياب'!$C$14,AU45&lt;='جدول الحضور و الغياب'!$E$14),3,IF(AND(AU45&gt;='جدول الحضور و الغياب'!$C$12,AU45&lt;='جدول الحضور و الغياب'!$E$12),1,0)))</f>
        <v>0</v>
      </c>
      <c r="CU45" s="67">
        <f>IF(AND(AV45&gt;='جدول الحضور و الغياب'!$C$16,AV45&lt;='جدول الحضور و الغياب'!$E$16),7,IF(AND(AV45&gt;='جدول الحضور و الغياب'!$C$14,AV45&lt;='جدول الحضور و الغياب'!$E$14),3,IF(AND(AV45&gt;='جدول الحضور و الغياب'!$C$12,AV45&lt;='جدول الحضور و الغياب'!$E$12),1,0)))</f>
        <v>0</v>
      </c>
      <c r="CV45" s="67">
        <f>IF(AND(AW45&gt;='جدول الحضور و الغياب'!$C$16,AW45&lt;='جدول الحضور و الغياب'!$E$16),7,IF(AND(AW45&gt;='جدول الحضور و الغياب'!$C$14,AW45&lt;='جدول الحضور و الغياب'!$E$14),3,IF(AND(AW45&gt;='جدول الحضور و الغياب'!$C$12,AW45&lt;='جدول الحضور و الغياب'!$E$12),1,0)))</f>
        <v>0</v>
      </c>
      <c r="CW45" s="67">
        <f>IF(AND(AX45&gt;='جدول الحضور و الغياب'!$C$16,AX45&lt;='جدول الحضور و الغياب'!$E$16),7,IF(AND(AX45&gt;='جدول الحضور و الغياب'!$C$14,AX45&lt;='جدول الحضور و الغياب'!$E$14),3,IF(AND(AX45&gt;='جدول الحضور و الغياب'!$C$12,AX45&lt;='جدول الحضور و الغياب'!$E$12),1,0)))</f>
        <v>0</v>
      </c>
      <c r="CX45" s="67">
        <f>IF(AND(AY45&gt;='جدول الحضور و الغياب'!$C$16,AY45&lt;='جدول الحضور و الغياب'!$E$16),7,IF(AND(AY45&gt;='جدول الحضور و الغياب'!$C$14,AY45&lt;='جدول الحضور و الغياب'!$E$14),3,IF(AND(AY45&gt;='جدول الحضور و الغياب'!$C$12,AY45&lt;='جدول الحضور و الغياب'!$E$12),1,0)))</f>
        <v>0</v>
      </c>
    </row>
    <row r="46" spans="1:102" s="15" customFormat="1" ht="18">
      <c r="A46" s="80">
        <f>+IF(B46="","",SUBTOTAL(3,B$4:B46))-1</f>
        <v>42</v>
      </c>
      <c r="B46" s="20" t="s">
        <v>76</v>
      </c>
      <c r="C46" s="20"/>
      <c r="D46" s="21"/>
      <c r="E46" s="23"/>
      <c r="F46" s="23"/>
      <c r="G46" s="24"/>
      <c r="H46" s="24"/>
      <c r="I46" s="2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78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74">
        <f t="shared" si="2"/>
        <v>0</v>
      </c>
      <c r="BA46" s="75">
        <f t="shared" si="3"/>
        <v>0</v>
      </c>
      <c r="BB46" s="76">
        <f>C46-(C46/30/'جدول الحضور و الغياب'!$D$5*BA46)</f>
        <v>0</v>
      </c>
      <c r="BT46" s="68">
        <f>IF(AND(T46&gt;='جدول الحضور و الغياب'!$C$28,T46&lt;='جدول الحضور و الغياب'!$E$28),7,IF(AND(T46&gt;='جدول الحضور و الغياب'!$C$26,T46&lt;='جدول الحضور و الغياب'!$E$26),3,IF(AND(T46&gt;='جدول الحضور و الغياب'!$C$24,T46&lt;='جدول الحضور و الغياب'!$E$24),1,0)))</f>
        <v>0</v>
      </c>
      <c r="BU46" s="68">
        <f>IF(AND(U46&gt;='جدول الحضور و الغياب'!$C$28,U46&lt;='جدول الحضور و الغياب'!$E$28),7,IF(AND(U46&gt;='جدول الحضور و الغياب'!$C$26,U46&lt;='جدول الحضور و الغياب'!$E$26),3,IF(AND(U46&gt;='جدول الحضور و الغياب'!$C$24,U46&lt;='جدول الحضور و الغياب'!$E$24),1,0)))</f>
        <v>0</v>
      </c>
      <c r="BV46" s="68">
        <f>IF(AND(V46&gt;='جدول الحضور و الغياب'!$C$28,V46&lt;='جدول الحضور و الغياب'!$E$28),7,IF(AND(V46&gt;='جدول الحضور و الغياب'!$C$26,V46&lt;='جدول الحضور و الغياب'!$E$26),3,IF(AND(V46&gt;='جدول الحضور و الغياب'!$C$24,V46&lt;='جدول الحضور و الغياب'!$E$24),1,0)))</f>
        <v>0</v>
      </c>
      <c r="BW46" s="68">
        <f>IF(AND(W46&gt;='جدول الحضور و الغياب'!$C$28,W46&lt;='جدول الحضور و الغياب'!$E$28),7,IF(AND(W46&gt;='جدول الحضور و الغياب'!$C$26,W46&lt;='جدول الحضور و الغياب'!$E$26),3,IF(AND(W46&gt;='جدول الحضور و الغياب'!$C$24,W46&lt;='جدول الحضور و الغياب'!$E$24),1,0)))</f>
        <v>0</v>
      </c>
      <c r="BX46" s="68">
        <f>IF(AND(X46&gt;='جدول الحضور و الغياب'!$C$28,X46&lt;='جدول الحضور و الغياب'!$E$28),7,IF(AND(X46&gt;='جدول الحضور و الغياب'!$C$26,X46&lt;='جدول الحضور و الغياب'!$E$26),3,IF(AND(X46&gt;='جدول الحضور و الغياب'!$C$24,X46&lt;='جدول الحضور و الغياب'!$E$24),1,0)))</f>
        <v>0</v>
      </c>
      <c r="BY46" s="68">
        <f>IF(AND(Y46&gt;='جدول الحضور و الغياب'!$C$28,Y46&lt;='جدول الحضور و الغياب'!$E$28),7,IF(AND(Y46&gt;='جدول الحضور و الغياب'!$C$26,Y46&lt;='جدول الحضور و الغياب'!$E$26),3,IF(AND(Y46&gt;='جدول الحضور و الغياب'!$C$24,Y46&lt;='جدول الحضور و الغياب'!$E$24),1,0)))</f>
        <v>0</v>
      </c>
      <c r="BZ46" s="68">
        <f>IF(AND(Z46&gt;='جدول الحضور و الغياب'!$C$28,Z46&lt;='جدول الحضور و الغياب'!$E$28),7,IF(AND(Z46&gt;='جدول الحضور و الغياب'!$C$26,Z46&lt;='جدول الحضور و الغياب'!$E$26),3,IF(AND(Z46&gt;='جدول الحضور و الغياب'!$C$24,Z46&lt;='جدول الحضور و الغياب'!$E$24),1,0)))</f>
        <v>0</v>
      </c>
      <c r="CA46" s="68">
        <f>IF(AND(AA46&gt;='جدول الحضور و الغياب'!$C$28,AA46&lt;='جدول الحضور و الغياب'!$E$28),7,IF(AND(AA46&gt;='جدول الحضور و الغياب'!$C$26,AA46&lt;='جدول الحضور و الغياب'!$E$26),3,IF(AND(AA46&gt;='جدول الحضور و الغياب'!$C$24,AA46&lt;='جدول الحضور و الغياب'!$E$24),1,0)))</f>
        <v>0</v>
      </c>
      <c r="CB46" s="68">
        <f>IF(AND(AB46&gt;='جدول الحضور و الغياب'!$C$28,AB46&lt;='جدول الحضور و الغياب'!$E$28),7,IF(AND(AB46&gt;='جدول الحضور و الغياب'!$C$26,AB46&lt;='جدول الحضور و الغياب'!$E$26),3,IF(AND(AB46&gt;='جدول الحضور و الغياب'!$C$24,AB46&lt;='جدول الحضور و الغياب'!$E$24),1,0)))</f>
        <v>0</v>
      </c>
      <c r="CC46" s="68">
        <f>IF(AND(AC46&gt;='جدول الحضور و الغياب'!$C$28,AC46&lt;='جدول الحضور و الغياب'!$E$28),7,IF(AND(AC46&gt;='جدول الحضور و الغياب'!$C$26,AC46&lt;='جدول الحضور و الغياب'!$E$26),3,IF(AND(AC46&gt;='جدول الحضور و الغياب'!$C$24,AC46&lt;='جدول الحضور و الغياب'!$E$24),1,0)))</f>
        <v>0</v>
      </c>
      <c r="CE46" s="67">
        <f>IF(AND(AF46&gt;='جدول الحضور و الغياب'!$C$16,AF46&lt;='جدول الحضور و الغياب'!$E$16),7,IF(AND(AF46&gt;='جدول الحضور و الغياب'!$C$14,AF46&lt;='جدول الحضور و الغياب'!$E$14),3,IF(AND(AF46&gt;='جدول الحضور و الغياب'!$C$12,AF46&lt;='جدول الحضور و الغياب'!$E$12),1,0)))</f>
        <v>0</v>
      </c>
      <c r="CF46" s="67">
        <f>IF(AND(AG46&gt;='جدول الحضور و الغياب'!$C$16,AG46&lt;='جدول الحضور و الغياب'!$E$16),7,IF(AND(AG46&gt;='جدول الحضور و الغياب'!$C$14,AG46&lt;='جدول الحضور و الغياب'!$E$14),3,IF(AND(AG46&gt;='جدول الحضور و الغياب'!$C$12,AG46&lt;='جدول الحضور و الغياب'!$E$12),1,0)))</f>
        <v>0</v>
      </c>
      <c r="CG46" s="67">
        <f>IF(AND(AH46&gt;='جدول الحضور و الغياب'!$C$16,AH46&lt;='جدول الحضور و الغياب'!$E$16),7,IF(AND(AH46&gt;='جدول الحضور و الغياب'!$C$14,AH46&lt;='جدول الحضور و الغياب'!$E$14),3,IF(AND(AH46&gt;='جدول الحضور و الغياب'!$C$12,AH46&lt;='جدول الحضور و الغياب'!$E$12),1,0)))</f>
        <v>0</v>
      </c>
      <c r="CH46" s="67">
        <f>IF(AND(AI46&gt;='جدول الحضور و الغياب'!$C$16,AI46&lt;='جدول الحضور و الغياب'!$E$16),7,IF(AND(AI46&gt;='جدول الحضور و الغياب'!$C$14,AI46&lt;='جدول الحضور و الغياب'!$E$14),3,IF(AND(AI46&gt;='جدول الحضور و الغياب'!$C$12,AI46&lt;='جدول الحضور و الغياب'!$E$12),1,0)))</f>
        <v>0</v>
      </c>
      <c r="CI46" s="67">
        <f>IF(AND(AJ46&gt;='جدول الحضور و الغياب'!$C$16,AJ46&lt;='جدول الحضور و الغياب'!$E$16),7,IF(AND(AJ46&gt;='جدول الحضور و الغياب'!$C$14,AJ46&lt;='جدول الحضور و الغياب'!$E$14),3,IF(AND(AJ46&gt;='جدول الحضور و الغياب'!$C$12,AJ46&lt;='جدول الحضور و الغياب'!$E$12),1,0)))</f>
        <v>0</v>
      </c>
      <c r="CJ46" s="67">
        <f>IF(AND(AK46&gt;='جدول الحضور و الغياب'!$C$16,AK46&lt;='جدول الحضور و الغياب'!$E$16),7,IF(AND(AK46&gt;='جدول الحضور و الغياب'!$C$14,AK46&lt;='جدول الحضور و الغياب'!$E$14),3,IF(AND(AK46&gt;='جدول الحضور و الغياب'!$C$12,AK46&lt;='جدول الحضور و الغياب'!$E$12),1,0)))</f>
        <v>0</v>
      </c>
      <c r="CK46" s="67">
        <f>IF(AND(AL46&gt;='جدول الحضور و الغياب'!$C$16,AL46&lt;='جدول الحضور و الغياب'!$E$16),7,IF(AND(AL46&gt;='جدول الحضور و الغياب'!$C$14,AL46&lt;='جدول الحضور و الغياب'!$E$14),3,IF(AND(AL46&gt;='جدول الحضور و الغياب'!$C$12,AL46&lt;='جدول الحضور و الغياب'!$E$12),1,0)))</f>
        <v>0</v>
      </c>
      <c r="CL46" s="67">
        <f>IF(AND(AM46&gt;='جدول الحضور و الغياب'!$C$16,AM46&lt;='جدول الحضور و الغياب'!$E$16),7,IF(AND(AM46&gt;='جدول الحضور و الغياب'!$C$14,AM46&lt;='جدول الحضور و الغياب'!$E$14),3,IF(AND(AM46&gt;='جدول الحضور و الغياب'!$C$12,AM46&lt;='جدول الحضور و الغياب'!$E$12),1,0)))</f>
        <v>0</v>
      </c>
      <c r="CM46" s="67">
        <f>IF(AND(AN46&gt;='جدول الحضور و الغياب'!$C$16,AN46&lt;='جدول الحضور و الغياب'!$E$16),7,IF(AND(AN46&gt;='جدول الحضور و الغياب'!$C$14,AN46&lt;='جدول الحضور و الغياب'!$E$14),3,IF(AND(AN46&gt;='جدول الحضور و الغياب'!$C$12,AN46&lt;='جدول الحضور و الغياب'!$E$12),1,0)))</f>
        <v>0</v>
      </c>
      <c r="CN46" s="67">
        <f>IF(AND(AO46&gt;='جدول الحضور و الغياب'!$C$16,AO46&lt;='جدول الحضور و الغياب'!$E$16),7,IF(AND(AO46&gt;='جدول الحضور و الغياب'!$C$14,AO46&lt;='جدول الحضور و الغياب'!$E$14),3,IF(AND(AO46&gt;='جدول الحضور و الغياب'!$C$12,AO46&lt;='جدول الحضور و الغياب'!$E$12),1,0)))</f>
        <v>0</v>
      </c>
      <c r="CO46" s="67">
        <f>IF(AND(AP46&gt;='جدول الحضور و الغياب'!$C$16,AP46&lt;='جدول الحضور و الغياب'!$E$16),7,IF(AND(AP46&gt;='جدول الحضور و الغياب'!$C$14,AP46&lt;='جدول الحضور و الغياب'!$E$14),3,IF(AND(AP46&gt;='جدول الحضور و الغياب'!$C$12,AP46&lt;='جدول الحضور و الغياب'!$E$12),1,0)))</f>
        <v>0</v>
      </c>
      <c r="CP46" s="67">
        <f>IF(AND(AQ46&gt;='جدول الحضور و الغياب'!$C$16,AQ46&lt;='جدول الحضور و الغياب'!$E$16),7,IF(AND(AQ46&gt;='جدول الحضور و الغياب'!$C$14,AQ46&lt;='جدول الحضور و الغياب'!$E$14),3,IF(AND(AQ46&gt;='جدول الحضور و الغياب'!$C$12,AQ46&lt;='جدول الحضور و الغياب'!$E$12),1,0)))</f>
        <v>0</v>
      </c>
      <c r="CQ46" s="67">
        <f>IF(AND(AR46&gt;='جدول الحضور و الغياب'!$C$16,AR46&lt;='جدول الحضور و الغياب'!$E$16),7,IF(AND(AR46&gt;='جدول الحضور و الغياب'!$C$14,AR46&lt;='جدول الحضور و الغياب'!$E$14),3,IF(AND(AR46&gt;='جدول الحضور و الغياب'!$C$12,AR46&lt;='جدول الحضور و الغياب'!$E$12),1,0)))</f>
        <v>0</v>
      </c>
      <c r="CR46" s="67">
        <f>IF(AND(AS46&gt;='جدول الحضور و الغياب'!$C$16,AS46&lt;='جدول الحضور و الغياب'!$E$16),7,IF(AND(AS46&gt;='جدول الحضور و الغياب'!$C$14,AS46&lt;='جدول الحضور و الغياب'!$E$14),3,IF(AND(AS46&gt;='جدول الحضور و الغياب'!$C$12,AS46&lt;='جدول الحضور و الغياب'!$E$12),1,0)))</f>
        <v>0</v>
      </c>
      <c r="CS46" s="67">
        <f>IF(AND(AT46&gt;='جدول الحضور و الغياب'!$C$16,AT46&lt;='جدول الحضور و الغياب'!$E$16),7,IF(AND(AT46&gt;='جدول الحضور و الغياب'!$C$14,AT46&lt;='جدول الحضور و الغياب'!$E$14),3,IF(AND(AT46&gt;='جدول الحضور و الغياب'!$C$12,AT46&lt;='جدول الحضور و الغياب'!$E$12),1,0)))</f>
        <v>0</v>
      </c>
      <c r="CT46" s="67">
        <f>IF(AND(AU46&gt;='جدول الحضور و الغياب'!$C$16,AU46&lt;='جدول الحضور و الغياب'!$E$16),7,IF(AND(AU46&gt;='جدول الحضور و الغياب'!$C$14,AU46&lt;='جدول الحضور و الغياب'!$E$14),3,IF(AND(AU46&gt;='جدول الحضور و الغياب'!$C$12,AU46&lt;='جدول الحضور و الغياب'!$E$12),1,0)))</f>
        <v>0</v>
      </c>
      <c r="CU46" s="67">
        <f>IF(AND(AV46&gt;='جدول الحضور و الغياب'!$C$16,AV46&lt;='جدول الحضور و الغياب'!$E$16),7,IF(AND(AV46&gt;='جدول الحضور و الغياب'!$C$14,AV46&lt;='جدول الحضور و الغياب'!$E$14),3,IF(AND(AV46&gt;='جدول الحضور و الغياب'!$C$12,AV46&lt;='جدول الحضور و الغياب'!$E$12),1,0)))</f>
        <v>0</v>
      </c>
      <c r="CV46" s="67">
        <f>IF(AND(AW46&gt;='جدول الحضور و الغياب'!$C$16,AW46&lt;='جدول الحضور و الغياب'!$E$16),7,IF(AND(AW46&gt;='جدول الحضور و الغياب'!$C$14,AW46&lt;='جدول الحضور و الغياب'!$E$14),3,IF(AND(AW46&gt;='جدول الحضور و الغياب'!$C$12,AW46&lt;='جدول الحضور و الغياب'!$E$12),1,0)))</f>
        <v>0</v>
      </c>
      <c r="CW46" s="67">
        <f>IF(AND(AX46&gt;='جدول الحضور و الغياب'!$C$16,AX46&lt;='جدول الحضور و الغياب'!$E$16),7,IF(AND(AX46&gt;='جدول الحضور و الغياب'!$C$14,AX46&lt;='جدول الحضور و الغياب'!$E$14),3,IF(AND(AX46&gt;='جدول الحضور و الغياب'!$C$12,AX46&lt;='جدول الحضور و الغياب'!$E$12),1,0)))</f>
        <v>0</v>
      </c>
      <c r="CX46" s="67">
        <f>IF(AND(AY46&gt;='جدول الحضور و الغياب'!$C$16,AY46&lt;='جدول الحضور و الغياب'!$E$16),7,IF(AND(AY46&gt;='جدول الحضور و الغياب'!$C$14,AY46&lt;='جدول الحضور و الغياب'!$E$14),3,IF(AND(AY46&gt;='جدول الحضور و الغياب'!$C$12,AY46&lt;='جدول الحضور و الغياب'!$E$12),1,0)))</f>
        <v>0</v>
      </c>
    </row>
    <row r="47" spans="1:102" ht="18">
      <c r="A47" s="80">
        <f>+IF(B47="","",SUBTOTAL(3,B$4:B47))-1</f>
        <v>43</v>
      </c>
      <c r="B47" s="20" t="s">
        <v>76</v>
      </c>
      <c r="C47" s="20"/>
      <c r="D47" s="21"/>
      <c r="E47" s="28">
        <v>41550</v>
      </c>
      <c r="F47" s="23"/>
      <c r="G47" s="24"/>
      <c r="H47" s="24"/>
      <c r="I47" s="2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78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74">
        <f t="shared" si="2"/>
        <v>0</v>
      </c>
      <c r="BA47" s="75">
        <f t="shared" si="3"/>
        <v>0</v>
      </c>
      <c r="BB47" s="76">
        <f>C47-(C47/30/'جدول الحضور و الغياب'!$D$5*BA47)</f>
        <v>0</v>
      </c>
      <c r="BT47" s="68">
        <f>IF(AND(T47&gt;='جدول الحضور و الغياب'!$C$28,T47&lt;='جدول الحضور و الغياب'!$E$28),7,IF(AND(T47&gt;='جدول الحضور و الغياب'!$C$26,T47&lt;='جدول الحضور و الغياب'!$E$26),3,IF(AND(T47&gt;='جدول الحضور و الغياب'!$C$24,T47&lt;='جدول الحضور و الغياب'!$E$24),1,0)))</f>
        <v>0</v>
      </c>
      <c r="BU47" s="68">
        <f>IF(AND(U47&gt;='جدول الحضور و الغياب'!$C$28,U47&lt;='جدول الحضور و الغياب'!$E$28),7,IF(AND(U47&gt;='جدول الحضور و الغياب'!$C$26,U47&lt;='جدول الحضور و الغياب'!$E$26),3,IF(AND(U47&gt;='جدول الحضور و الغياب'!$C$24,U47&lt;='جدول الحضور و الغياب'!$E$24),1,0)))</f>
        <v>0</v>
      </c>
      <c r="BV47" s="68">
        <f>IF(AND(V47&gt;='جدول الحضور و الغياب'!$C$28,V47&lt;='جدول الحضور و الغياب'!$E$28),7,IF(AND(V47&gt;='جدول الحضور و الغياب'!$C$26,V47&lt;='جدول الحضور و الغياب'!$E$26),3,IF(AND(V47&gt;='جدول الحضور و الغياب'!$C$24,V47&lt;='جدول الحضور و الغياب'!$E$24),1,0)))</f>
        <v>0</v>
      </c>
      <c r="BW47" s="68">
        <f>IF(AND(W47&gt;='جدول الحضور و الغياب'!$C$28,W47&lt;='جدول الحضور و الغياب'!$E$28),7,IF(AND(W47&gt;='جدول الحضور و الغياب'!$C$26,W47&lt;='جدول الحضور و الغياب'!$E$26),3,IF(AND(W47&gt;='جدول الحضور و الغياب'!$C$24,W47&lt;='جدول الحضور و الغياب'!$E$24),1,0)))</f>
        <v>0</v>
      </c>
      <c r="BX47" s="68">
        <f>IF(AND(X47&gt;='جدول الحضور و الغياب'!$C$28,X47&lt;='جدول الحضور و الغياب'!$E$28),7,IF(AND(X47&gt;='جدول الحضور و الغياب'!$C$26,X47&lt;='جدول الحضور و الغياب'!$E$26),3,IF(AND(X47&gt;='جدول الحضور و الغياب'!$C$24,X47&lt;='جدول الحضور و الغياب'!$E$24),1,0)))</f>
        <v>0</v>
      </c>
      <c r="BY47" s="68">
        <f>IF(AND(Y47&gt;='جدول الحضور و الغياب'!$C$28,Y47&lt;='جدول الحضور و الغياب'!$E$28),7,IF(AND(Y47&gt;='جدول الحضور و الغياب'!$C$26,Y47&lt;='جدول الحضور و الغياب'!$E$26),3,IF(AND(Y47&gt;='جدول الحضور و الغياب'!$C$24,Y47&lt;='جدول الحضور و الغياب'!$E$24),1,0)))</f>
        <v>0</v>
      </c>
      <c r="BZ47" s="68">
        <f>IF(AND(Z47&gt;='جدول الحضور و الغياب'!$C$28,Z47&lt;='جدول الحضور و الغياب'!$E$28),7,IF(AND(Z47&gt;='جدول الحضور و الغياب'!$C$26,Z47&lt;='جدول الحضور و الغياب'!$E$26),3,IF(AND(Z47&gt;='جدول الحضور و الغياب'!$C$24,Z47&lt;='جدول الحضور و الغياب'!$E$24),1,0)))</f>
        <v>0</v>
      </c>
      <c r="CA47" s="68">
        <f>IF(AND(AA47&gt;='جدول الحضور و الغياب'!$C$28,AA47&lt;='جدول الحضور و الغياب'!$E$28),7,IF(AND(AA47&gt;='جدول الحضور و الغياب'!$C$26,AA47&lt;='جدول الحضور و الغياب'!$E$26),3,IF(AND(AA47&gt;='جدول الحضور و الغياب'!$C$24,AA47&lt;='جدول الحضور و الغياب'!$E$24),1,0)))</f>
        <v>0</v>
      </c>
      <c r="CB47" s="68">
        <f>IF(AND(AB47&gt;='جدول الحضور و الغياب'!$C$28,AB47&lt;='جدول الحضور و الغياب'!$E$28),7,IF(AND(AB47&gt;='جدول الحضور و الغياب'!$C$26,AB47&lt;='جدول الحضور و الغياب'!$E$26),3,IF(AND(AB47&gt;='جدول الحضور و الغياب'!$C$24,AB47&lt;='جدول الحضور و الغياب'!$E$24),1,0)))</f>
        <v>0</v>
      </c>
      <c r="CC47" s="68">
        <f>IF(AND(AC47&gt;='جدول الحضور و الغياب'!$C$28,AC47&lt;='جدول الحضور و الغياب'!$E$28),7,IF(AND(AC47&gt;='جدول الحضور و الغياب'!$C$26,AC47&lt;='جدول الحضور و الغياب'!$E$26),3,IF(AND(AC47&gt;='جدول الحضور و الغياب'!$C$24,AC47&lt;='جدول الحضور و الغياب'!$E$24),1,0)))</f>
        <v>0</v>
      </c>
      <c r="CD47" s="15"/>
      <c r="CE47" s="67">
        <f>IF(AND(AF47&gt;='جدول الحضور و الغياب'!$C$16,AF47&lt;='جدول الحضور و الغياب'!$E$16),7,IF(AND(AF47&gt;='جدول الحضور و الغياب'!$C$14,AF47&lt;='جدول الحضور و الغياب'!$E$14),3,IF(AND(AF47&gt;='جدول الحضور و الغياب'!$C$12,AF47&lt;='جدول الحضور و الغياب'!$E$12),1,0)))</f>
        <v>0</v>
      </c>
      <c r="CF47" s="67">
        <f>IF(AND(AG47&gt;='جدول الحضور و الغياب'!$C$16,AG47&lt;='جدول الحضور و الغياب'!$E$16),7,IF(AND(AG47&gt;='جدول الحضور و الغياب'!$C$14,AG47&lt;='جدول الحضور و الغياب'!$E$14),3,IF(AND(AG47&gt;='جدول الحضور و الغياب'!$C$12,AG47&lt;='جدول الحضور و الغياب'!$E$12),1,0)))</f>
        <v>0</v>
      </c>
      <c r="CG47" s="67">
        <f>IF(AND(AH47&gt;='جدول الحضور و الغياب'!$C$16,AH47&lt;='جدول الحضور و الغياب'!$E$16),7,IF(AND(AH47&gt;='جدول الحضور و الغياب'!$C$14,AH47&lt;='جدول الحضور و الغياب'!$E$14),3,IF(AND(AH47&gt;='جدول الحضور و الغياب'!$C$12,AH47&lt;='جدول الحضور و الغياب'!$E$12),1,0)))</f>
        <v>0</v>
      </c>
      <c r="CH47" s="67">
        <f>IF(AND(AI47&gt;='جدول الحضور و الغياب'!$C$16,AI47&lt;='جدول الحضور و الغياب'!$E$16),7,IF(AND(AI47&gt;='جدول الحضور و الغياب'!$C$14,AI47&lt;='جدول الحضور و الغياب'!$E$14),3,IF(AND(AI47&gt;='جدول الحضور و الغياب'!$C$12,AI47&lt;='جدول الحضور و الغياب'!$E$12),1,0)))</f>
        <v>0</v>
      </c>
      <c r="CI47" s="67">
        <f>IF(AND(AJ47&gt;='جدول الحضور و الغياب'!$C$16,AJ47&lt;='جدول الحضور و الغياب'!$E$16),7,IF(AND(AJ47&gt;='جدول الحضور و الغياب'!$C$14,AJ47&lt;='جدول الحضور و الغياب'!$E$14),3,IF(AND(AJ47&gt;='جدول الحضور و الغياب'!$C$12,AJ47&lt;='جدول الحضور و الغياب'!$E$12),1,0)))</f>
        <v>0</v>
      </c>
      <c r="CJ47" s="67">
        <f>IF(AND(AK47&gt;='جدول الحضور و الغياب'!$C$16,AK47&lt;='جدول الحضور و الغياب'!$E$16),7,IF(AND(AK47&gt;='جدول الحضور و الغياب'!$C$14,AK47&lt;='جدول الحضور و الغياب'!$E$14),3,IF(AND(AK47&gt;='جدول الحضور و الغياب'!$C$12,AK47&lt;='جدول الحضور و الغياب'!$E$12),1,0)))</f>
        <v>0</v>
      </c>
      <c r="CK47" s="67">
        <f>IF(AND(AL47&gt;='جدول الحضور و الغياب'!$C$16,AL47&lt;='جدول الحضور و الغياب'!$E$16),7,IF(AND(AL47&gt;='جدول الحضور و الغياب'!$C$14,AL47&lt;='جدول الحضور و الغياب'!$E$14),3,IF(AND(AL47&gt;='جدول الحضور و الغياب'!$C$12,AL47&lt;='جدول الحضور و الغياب'!$E$12),1,0)))</f>
        <v>0</v>
      </c>
      <c r="CL47" s="67">
        <f>IF(AND(AM47&gt;='جدول الحضور و الغياب'!$C$16,AM47&lt;='جدول الحضور و الغياب'!$E$16),7,IF(AND(AM47&gt;='جدول الحضور و الغياب'!$C$14,AM47&lt;='جدول الحضور و الغياب'!$E$14),3,IF(AND(AM47&gt;='جدول الحضور و الغياب'!$C$12,AM47&lt;='جدول الحضور و الغياب'!$E$12),1,0)))</f>
        <v>0</v>
      </c>
      <c r="CM47" s="67">
        <f>IF(AND(AN47&gt;='جدول الحضور و الغياب'!$C$16,AN47&lt;='جدول الحضور و الغياب'!$E$16),7,IF(AND(AN47&gt;='جدول الحضور و الغياب'!$C$14,AN47&lt;='جدول الحضور و الغياب'!$E$14),3,IF(AND(AN47&gt;='جدول الحضور و الغياب'!$C$12,AN47&lt;='جدول الحضور و الغياب'!$E$12),1,0)))</f>
        <v>0</v>
      </c>
      <c r="CN47" s="67">
        <f>IF(AND(AO47&gt;='جدول الحضور و الغياب'!$C$16,AO47&lt;='جدول الحضور و الغياب'!$E$16),7,IF(AND(AO47&gt;='جدول الحضور و الغياب'!$C$14,AO47&lt;='جدول الحضور و الغياب'!$E$14),3,IF(AND(AO47&gt;='جدول الحضور و الغياب'!$C$12,AO47&lt;='جدول الحضور و الغياب'!$E$12),1,0)))</f>
        <v>0</v>
      </c>
      <c r="CO47" s="67">
        <f>IF(AND(AP47&gt;='جدول الحضور و الغياب'!$C$16,AP47&lt;='جدول الحضور و الغياب'!$E$16),7,IF(AND(AP47&gt;='جدول الحضور و الغياب'!$C$14,AP47&lt;='جدول الحضور و الغياب'!$E$14),3,IF(AND(AP47&gt;='جدول الحضور و الغياب'!$C$12,AP47&lt;='جدول الحضور و الغياب'!$E$12),1,0)))</f>
        <v>0</v>
      </c>
      <c r="CP47" s="67">
        <f>IF(AND(AQ47&gt;='جدول الحضور و الغياب'!$C$16,AQ47&lt;='جدول الحضور و الغياب'!$E$16),7,IF(AND(AQ47&gt;='جدول الحضور و الغياب'!$C$14,AQ47&lt;='جدول الحضور و الغياب'!$E$14),3,IF(AND(AQ47&gt;='جدول الحضور و الغياب'!$C$12,AQ47&lt;='جدول الحضور و الغياب'!$E$12),1,0)))</f>
        <v>0</v>
      </c>
      <c r="CQ47" s="67">
        <f>IF(AND(AR47&gt;='جدول الحضور و الغياب'!$C$16,AR47&lt;='جدول الحضور و الغياب'!$E$16),7,IF(AND(AR47&gt;='جدول الحضور و الغياب'!$C$14,AR47&lt;='جدول الحضور و الغياب'!$E$14),3,IF(AND(AR47&gt;='جدول الحضور و الغياب'!$C$12,AR47&lt;='جدول الحضور و الغياب'!$E$12),1,0)))</f>
        <v>0</v>
      </c>
      <c r="CR47" s="67">
        <f>IF(AND(AS47&gt;='جدول الحضور و الغياب'!$C$16,AS47&lt;='جدول الحضور و الغياب'!$E$16),7,IF(AND(AS47&gt;='جدول الحضور و الغياب'!$C$14,AS47&lt;='جدول الحضور و الغياب'!$E$14),3,IF(AND(AS47&gt;='جدول الحضور و الغياب'!$C$12,AS47&lt;='جدول الحضور و الغياب'!$E$12),1,0)))</f>
        <v>0</v>
      </c>
      <c r="CS47" s="67">
        <f>IF(AND(AT47&gt;='جدول الحضور و الغياب'!$C$16,AT47&lt;='جدول الحضور و الغياب'!$E$16),7,IF(AND(AT47&gt;='جدول الحضور و الغياب'!$C$14,AT47&lt;='جدول الحضور و الغياب'!$E$14),3,IF(AND(AT47&gt;='جدول الحضور و الغياب'!$C$12,AT47&lt;='جدول الحضور و الغياب'!$E$12),1,0)))</f>
        <v>0</v>
      </c>
      <c r="CT47" s="67">
        <f>IF(AND(AU47&gt;='جدول الحضور و الغياب'!$C$16,AU47&lt;='جدول الحضور و الغياب'!$E$16),7,IF(AND(AU47&gt;='جدول الحضور و الغياب'!$C$14,AU47&lt;='جدول الحضور و الغياب'!$E$14),3,IF(AND(AU47&gt;='جدول الحضور و الغياب'!$C$12,AU47&lt;='جدول الحضور و الغياب'!$E$12),1,0)))</f>
        <v>0</v>
      </c>
      <c r="CU47" s="67">
        <f>IF(AND(AV47&gt;='جدول الحضور و الغياب'!$C$16,AV47&lt;='جدول الحضور و الغياب'!$E$16),7,IF(AND(AV47&gt;='جدول الحضور و الغياب'!$C$14,AV47&lt;='جدول الحضور و الغياب'!$E$14),3,IF(AND(AV47&gt;='جدول الحضور و الغياب'!$C$12,AV47&lt;='جدول الحضور و الغياب'!$E$12),1,0)))</f>
        <v>0</v>
      </c>
      <c r="CV47" s="67">
        <f>IF(AND(AW47&gt;='جدول الحضور و الغياب'!$C$16,AW47&lt;='جدول الحضور و الغياب'!$E$16),7,IF(AND(AW47&gt;='جدول الحضور و الغياب'!$C$14,AW47&lt;='جدول الحضور و الغياب'!$E$14),3,IF(AND(AW47&gt;='جدول الحضور و الغياب'!$C$12,AW47&lt;='جدول الحضور و الغياب'!$E$12),1,0)))</f>
        <v>0</v>
      </c>
      <c r="CW47" s="67">
        <f>IF(AND(AX47&gt;='جدول الحضور و الغياب'!$C$16,AX47&lt;='جدول الحضور و الغياب'!$E$16),7,IF(AND(AX47&gt;='جدول الحضور و الغياب'!$C$14,AX47&lt;='جدول الحضور و الغياب'!$E$14),3,IF(AND(AX47&gt;='جدول الحضور و الغياب'!$C$12,AX47&lt;='جدول الحضور و الغياب'!$E$12),1,0)))</f>
        <v>0</v>
      </c>
      <c r="CX47" s="67">
        <f>IF(AND(AY47&gt;='جدول الحضور و الغياب'!$C$16,AY47&lt;='جدول الحضور و الغياب'!$E$16),7,IF(AND(AY47&gt;='جدول الحضور و الغياب'!$C$14,AY47&lt;='جدول الحضور و الغياب'!$E$14),3,IF(AND(AY47&gt;='جدول الحضور و الغياب'!$C$12,AY47&lt;='جدول الحضور و الغياب'!$E$12),1,0)))</f>
        <v>0</v>
      </c>
    </row>
    <row r="48" spans="1:102" ht="18">
      <c r="A48" s="80">
        <f>+IF(B48="","",SUBTOTAL(3,B$4:B48))-1</f>
        <v>44</v>
      </c>
      <c r="B48" s="20" t="s">
        <v>76</v>
      </c>
      <c r="C48" s="20"/>
      <c r="D48" s="25"/>
      <c r="E48" s="22"/>
      <c r="F48" s="23"/>
      <c r="G48" s="24"/>
      <c r="H48" s="24"/>
      <c r="I48" s="2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78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74">
        <f t="shared" si="2"/>
        <v>0</v>
      </c>
      <c r="BA48" s="75">
        <f t="shared" si="3"/>
        <v>0</v>
      </c>
      <c r="BB48" s="76">
        <f>C48-(C48/30/'جدول الحضور و الغياب'!$D$5*BA48)</f>
        <v>0</v>
      </c>
      <c r="BT48" s="68">
        <f>IF(AND(T48&gt;='جدول الحضور و الغياب'!$C$28,T48&lt;='جدول الحضور و الغياب'!$E$28),7,IF(AND(T48&gt;='جدول الحضور و الغياب'!$C$26,T48&lt;='جدول الحضور و الغياب'!$E$26),3,IF(AND(T48&gt;='جدول الحضور و الغياب'!$C$24,T48&lt;='جدول الحضور و الغياب'!$E$24),1,0)))</f>
        <v>0</v>
      </c>
      <c r="BU48" s="68">
        <f>IF(AND(U48&gt;='جدول الحضور و الغياب'!$C$28,U48&lt;='جدول الحضور و الغياب'!$E$28),7,IF(AND(U48&gt;='جدول الحضور و الغياب'!$C$26,U48&lt;='جدول الحضور و الغياب'!$E$26),3,IF(AND(U48&gt;='جدول الحضور و الغياب'!$C$24,U48&lt;='جدول الحضور و الغياب'!$E$24),1,0)))</f>
        <v>0</v>
      </c>
      <c r="BV48" s="68">
        <f>IF(AND(V48&gt;='جدول الحضور و الغياب'!$C$28,V48&lt;='جدول الحضور و الغياب'!$E$28),7,IF(AND(V48&gt;='جدول الحضور و الغياب'!$C$26,V48&lt;='جدول الحضور و الغياب'!$E$26),3,IF(AND(V48&gt;='جدول الحضور و الغياب'!$C$24,V48&lt;='جدول الحضور و الغياب'!$E$24),1,0)))</f>
        <v>0</v>
      </c>
      <c r="BW48" s="68">
        <f>IF(AND(W48&gt;='جدول الحضور و الغياب'!$C$28,W48&lt;='جدول الحضور و الغياب'!$E$28),7,IF(AND(W48&gt;='جدول الحضور و الغياب'!$C$26,W48&lt;='جدول الحضور و الغياب'!$E$26),3,IF(AND(W48&gt;='جدول الحضور و الغياب'!$C$24,W48&lt;='جدول الحضور و الغياب'!$E$24),1,0)))</f>
        <v>0</v>
      </c>
      <c r="BX48" s="68">
        <f>IF(AND(X48&gt;='جدول الحضور و الغياب'!$C$28,X48&lt;='جدول الحضور و الغياب'!$E$28),7,IF(AND(X48&gt;='جدول الحضور و الغياب'!$C$26,X48&lt;='جدول الحضور و الغياب'!$E$26),3,IF(AND(X48&gt;='جدول الحضور و الغياب'!$C$24,X48&lt;='جدول الحضور و الغياب'!$E$24),1,0)))</f>
        <v>0</v>
      </c>
      <c r="BY48" s="68">
        <f>IF(AND(Y48&gt;='جدول الحضور و الغياب'!$C$28,Y48&lt;='جدول الحضور و الغياب'!$E$28),7,IF(AND(Y48&gt;='جدول الحضور و الغياب'!$C$26,Y48&lt;='جدول الحضور و الغياب'!$E$26),3,IF(AND(Y48&gt;='جدول الحضور و الغياب'!$C$24,Y48&lt;='جدول الحضور و الغياب'!$E$24),1,0)))</f>
        <v>0</v>
      </c>
      <c r="BZ48" s="68">
        <f>IF(AND(Z48&gt;='جدول الحضور و الغياب'!$C$28,Z48&lt;='جدول الحضور و الغياب'!$E$28),7,IF(AND(Z48&gt;='جدول الحضور و الغياب'!$C$26,Z48&lt;='جدول الحضور و الغياب'!$E$26),3,IF(AND(Z48&gt;='جدول الحضور و الغياب'!$C$24,Z48&lt;='جدول الحضور و الغياب'!$E$24),1,0)))</f>
        <v>0</v>
      </c>
      <c r="CA48" s="68">
        <f>IF(AND(AA48&gt;='جدول الحضور و الغياب'!$C$28,AA48&lt;='جدول الحضور و الغياب'!$E$28),7,IF(AND(AA48&gt;='جدول الحضور و الغياب'!$C$26,AA48&lt;='جدول الحضور و الغياب'!$E$26),3,IF(AND(AA48&gt;='جدول الحضور و الغياب'!$C$24,AA48&lt;='جدول الحضور و الغياب'!$E$24),1,0)))</f>
        <v>0</v>
      </c>
      <c r="CB48" s="68">
        <f>IF(AND(AB48&gt;='جدول الحضور و الغياب'!$C$28,AB48&lt;='جدول الحضور و الغياب'!$E$28),7,IF(AND(AB48&gt;='جدول الحضور و الغياب'!$C$26,AB48&lt;='جدول الحضور و الغياب'!$E$26),3,IF(AND(AB48&gt;='جدول الحضور و الغياب'!$C$24,AB48&lt;='جدول الحضور و الغياب'!$E$24),1,0)))</f>
        <v>0</v>
      </c>
      <c r="CC48" s="68">
        <f>IF(AND(AC48&gt;='جدول الحضور و الغياب'!$C$28,AC48&lt;='جدول الحضور و الغياب'!$E$28),7,IF(AND(AC48&gt;='جدول الحضور و الغياب'!$C$26,AC48&lt;='جدول الحضور و الغياب'!$E$26),3,IF(AND(AC48&gt;='جدول الحضور و الغياب'!$C$24,AC48&lt;='جدول الحضور و الغياب'!$E$24),1,0)))</f>
        <v>0</v>
      </c>
      <c r="CD48" s="15"/>
      <c r="CE48" s="67">
        <f>IF(AND(AF48&gt;='جدول الحضور و الغياب'!$C$16,AF48&lt;='جدول الحضور و الغياب'!$E$16),7,IF(AND(AF48&gt;='جدول الحضور و الغياب'!$C$14,AF48&lt;='جدول الحضور و الغياب'!$E$14),3,IF(AND(AF48&gt;='جدول الحضور و الغياب'!$C$12,AF48&lt;='جدول الحضور و الغياب'!$E$12),1,0)))</f>
        <v>0</v>
      </c>
      <c r="CF48" s="67">
        <f>IF(AND(AG48&gt;='جدول الحضور و الغياب'!$C$16,AG48&lt;='جدول الحضور و الغياب'!$E$16),7,IF(AND(AG48&gt;='جدول الحضور و الغياب'!$C$14,AG48&lt;='جدول الحضور و الغياب'!$E$14),3,IF(AND(AG48&gt;='جدول الحضور و الغياب'!$C$12,AG48&lt;='جدول الحضور و الغياب'!$E$12),1,0)))</f>
        <v>0</v>
      </c>
      <c r="CG48" s="67">
        <f>IF(AND(AH48&gt;='جدول الحضور و الغياب'!$C$16,AH48&lt;='جدول الحضور و الغياب'!$E$16),7,IF(AND(AH48&gt;='جدول الحضور و الغياب'!$C$14,AH48&lt;='جدول الحضور و الغياب'!$E$14),3,IF(AND(AH48&gt;='جدول الحضور و الغياب'!$C$12,AH48&lt;='جدول الحضور و الغياب'!$E$12),1,0)))</f>
        <v>0</v>
      </c>
      <c r="CH48" s="67">
        <f>IF(AND(AI48&gt;='جدول الحضور و الغياب'!$C$16,AI48&lt;='جدول الحضور و الغياب'!$E$16),7,IF(AND(AI48&gt;='جدول الحضور و الغياب'!$C$14,AI48&lt;='جدول الحضور و الغياب'!$E$14),3,IF(AND(AI48&gt;='جدول الحضور و الغياب'!$C$12,AI48&lt;='جدول الحضور و الغياب'!$E$12),1,0)))</f>
        <v>0</v>
      </c>
      <c r="CI48" s="67">
        <f>IF(AND(AJ48&gt;='جدول الحضور و الغياب'!$C$16,AJ48&lt;='جدول الحضور و الغياب'!$E$16),7,IF(AND(AJ48&gt;='جدول الحضور و الغياب'!$C$14,AJ48&lt;='جدول الحضور و الغياب'!$E$14),3,IF(AND(AJ48&gt;='جدول الحضور و الغياب'!$C$12,AJ48&lt;='جدول الحضور و الغياب'!$E$12),1,0)))</f>
        <v>0</v>
      </c>
      <c r="CJ48" s="67">
        <f>IF(AND(AK48&gt;='جدول الحضور و الغياب'!$C$16,AK48&lt;='جدول الحضور و الغياب'!$E$16),7,IF(AND(AK48&gt;='جدول الحضور و الغياب'!$C$14,AK48&lt;='جدول الحضور و الغياب'!$E$14),3,IF(AND(AK48&gt;='جدول الحضور و الغياب'!$C$12,AK48&lt;='جدول الحضور و الغياب'!$E$12),1,0)))</f>
        <v>0</v>
      </c>
      <c r="CK48" s="67">
        <f>IF(AND(AL48&gt;='جدول الحضور و الغياب'!$C$16,AL48&lt;='جدول الحضور و الغياب'!$E$16),7,IF(AND(AL48&gt;='جدول الحضور و الغياب'!$C$14,AL48&lt;='جدول الحضور و الغياب'!$E$14),3,IF(AND(AL48&gt;='جدول الحضور و الغياب'!$C$12,AL48&lt;='جدول الحضور و الغياب'!$E$12),1,0)))</f>
        <v>0</v>
      </c>
      <c r="CL48" s="67">
        <f>IF(AND(AM48&gt;='جدول الحضور و الغياب'!$C$16,AM48&lt;='جدول الحضور و الغياب'!$E$16),7,IF(AND(AM48&gt;='جدول الحضور و الغياب'!$C$14,AM48&lt;='جدول الحضور و الغياب'!$E$14),3,IF(AND(AM48&gt;='جدول الحضور و الغياب'!$C$12,AM48&lt;='جدول الحضور و الغياب'!$E$12),1,0)))</f>
        <v>0</v>
      </c>
      <c r="CM48" s="67">
        <f>IF(AND(AN48&gt;='جدول الحضور و الغياب'!$C$16,AN48&lt;='جدول الحضور و الغياب'!$E$16),7,IF(AND(AN48&gt;='جدول الحضور و الغياب'!$C$14,AN48&lt;='جدول الحضور و الغياب'!$E$14),3,IF(AND(AN48&gt;='جدول الحضور و الغياب'!$C$12,AN48&lt;='جدول الحضور و الغياب'!$E$12),1,0)))</f>
        <v>0</v>
      </c>
      <c r="CN48" s="67">
        <f>IF(AND(AO48&gt;='جدول الحضور و الغياب'!$C$16,AO48&lt;='جدول الحضور و الغياب'!$E$16),7,IF(AND(AO48&gt;='جدول الحضور و الغياب'!$C$14,AO48&lt;='جدول الحضور و الغياب'!$E$14),3,IF(AND(AO48&gt;='جدول الحضور و الغياب'!$C$12,AO48&lt;='جدول الحضور و الغياب'!$E$12),1,0)))</f>
        <v>0</v>
      </c>
      <c r="CO48" s="67">
        <f>IF(AND(AP48&gt;='جدول الحضور و الغياب'!$C$16,AP48&lt;='جدول الحضور و الغياب'!$E$16),7,IF(AND(AP48&gt;='جدول الحضور و الغياب'!$C$14,AP48&lt;='جدول الحضور و الغياب'!$E$14),3,IF(AND(AP48&gt;='جدول الحضور و الغياب'!$C$12,AP48&lt;='جدول الحضور و الغياب'!$E$12),1,0)))</f>
        <v>0</v>
      </c>
      <c r="CP48" s="67">
        <f>IF(AND(AQ48&gt;='جدول الحضور و الغياب'!$C$16,AQ48&lt;='جدول الحضور و الغياب'!$E$16),7,IF(AND(AQ48&gt;='جدول الحضور و الغياب'!$C$14,AQ48&lt;='جدول الحضور و الغياب'!$E$14),3,IF(AND(AQ48&gt;='جدول الحضور و الغياب'!$C$12,AQ48&lt;='جدول الحضور و الغياب'!$E$12),1,0)))</f>
        <v>0</v>
      </c>
      <c r="CQ48" s="67">
        <f>IF(AND(AR48&gt;='جدول الحضور و الغياب'!$C$16,AR48&lt;='جدول الحضور و الغياب'!$E$16),7,IF(AND(AR48&gt;='جدول الحضور و الغياب'!$C$14,AR48&lt;='جدول الحضور و الغياب'!$E$14),3,IF(AND(AR48&gt;='جدول الحضور و الغياب'!$C$12,AR48&lt;='جدول الحضور و الغياب'!$E$12),1,0)))</f>
        <v>0</v>
      </c>
      <c r="CR48" s="67">
        <f>IF(AND(AS48&gt;='جدول الحضور و الغياب'!$C$16,AS48&lt;='جدول الحضور و الغياب'!$E$16),7,IF(AND(AS48&gt;='جدول الحضور و الغياب'!$C$14,AS48&lt;='جدول الحضور و الغياب'!$E$14),3,IF(AND(AS48&gt;='جدول الحضور و الغياب'!$C$12,AS48&lt;='جدول الحضور و الغياب'!$E$12),1,0)))</f>
        <v>0</v>
      </c>
      <c r="CS48" s="67">
        <f>IF(AND(AT48&gt;='جدول الحضور و الغياب'!$C$16,AT48&lt;='جدول الحضور و الغياب'!$E$16),7,IF(AND(AT48&gt;='جدول الحضور و الغياب'!$C$14,AT48&lt;='جدول الحضور و الغياب'!$E$14),3,IF(AND(AT48&gt;='جدول الحضور و الغياب'!$C$12,AT48&lt;='جدول الحضور و الغياب'!$E$12),1,0)))</f>
        <v>0</v>
      </c>
      <c r="CT48" s="67">
        <f>IF(AND(AU48&gt;='جدول الحضور و الغياب'!$C$16,AU48&lt;='جدول الحضور و الغياب'!$E$16),7,IF(AND(AU48&gt;='جدول الحضور و الغياب'!$C$14,AU48&lt;='جدول الحضور و الغياب'!$E$14),3,IF(AND(AU48&gt;='جدول الحضور و الغياب'!$C$12,AU48&lt;='جدول الحضور و الغياب'!$E$12),1,0)))</f>
        <v>0</v>
      </c>
      <c r="CU48" s="67">
        <f>IF(AND(AV48&gt;='جدول الحضور و الغياب'!$C$16,AV48&lt;='جدول الحضور و الغياب'!$E$16),7,IF(AND(AV48&gt;='جدول الحضور و الغياب'!$C$14,AV48&lt;='جدول الحضور و الغياب'!$E$14),3,IF(AND(AV48&gt;='جدول الحضور و الغياب'!$C$12,AV48&lt;='جدول الحضور و الغياب'!$E$12),1,0)))</f>
        <v>0</v>
      </c>
      <c r="CV48" s="67">
        <f>IF(AND(AW48&gt;='جدول الحضور و الغياب'!$C$16,AW48&lt;='جدول الحضور و الغياب'!$E$16),7,IF(AND(AW48&gt;='جدول الحضور و الغياب'!$C$14,AW48&lt;='جدول الحضور و الغياب'!$E$14),3,IF(AND(AW48&gt;='جدول الحضور و الغياب'!$C$12,AW48&lt;='جدول الحضور و الغياب'!$E$12),1,0)))</f>
        <v>0</v>
      </c>
      <c r="CW48" s="67">
        <f>IF(AND(AX48&gt;='جدول الحضور و الغياب'!$C$16,AX48&lt;='جدول الحضور و الغياب'!$E$16),7,IF(AND(AX48&gt;='جدول الحضور و الغياب'!$C$14,AX48&lt;='جدول الحضور و الغياب'!$E$14),3,IF(AND(AX48&gt;='جدول الحضور و الغياب'!$C$12,AX48&lt;='جدول الحضور و الغياب'!$E$12),1,0)))</f>
        <v>0</v>
      </c>
      <c r="CX48" s="67">
        <f>IF(AND(AY48&gt;='جدول الحضور و الغياب'!$C$16,AY48&lt;='جدول الحضور و الغياب'!$E$16),7,IF(AND(AY48&gt;='جدول الحضور و الغياب'!$C$14,AY48&lt;='جدول الحضور و الغياب'!$E$14),3,IF(AND(AY48&gt;='جدول الحضور و الغياب'!$C$12,AY48&lt;='جدول الحضور و الغياب'!$E$12),1,0)))</f>
        <v>0</v>
      </c>
    </row>
    <row r="49" spans="1:102" s="15" customFormat="1" ht="29.25" customHeight="1" thickBot="1">
      <c r="A49" s="80">
        <f>+IF(B49="","",SUBTOTAL(3,B$4:B49))-1</f>
        <v>45</v>
      </c>
      <c r="B49" s="20" t="s">
        <v>76</v>
      </c>
      <c r="C49" s="20"/>
      <c r="D49" s="21"/>
      <c r="E49" s="23"/>
      <c r="F49" s="23"/>
      <c r="G49" s="24"/>
      <c r="H49" s="24"/>
      <c r="I49" s="2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78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74">
        <f t="shared" si="2"/>
        <v>0</v>
      </c>
      <c r="BA49" s="75">
        <f t="shared" si="3"/>
        <v>0</v>
      </c>
      <c r="BB49" s="76">
        <f>C49-(C49/30/'جدول الحضور و الغياب'!$D$5*BA49)</f>
        <v>0</v>
      </c>
      <c r="BT49" s="68">
        <f>IF(AND(T49&gt;='جدول الحضور و الغياب'!$C$28,T49&lt;='جدول الحضور و الغياب'!$E$28),7,IF(AND(T49&gt;='جدول الحضور و الغياب'!$C$26,T49&lt;='جدول الحضور و الغياب'!$E$26),3,IF(AND(T49&gt;='جدول الحضور و الغياب'!$C$24,T49&lt;='جدول الحضور و الغياب'!$E$24),1,0)))</f>
        <v>0</v>
      </c>
      <c r="BU49" s="68">
        <f>IF(AND(U49&gt;='جدول الحضور و الغياب'!$C$28,U49&lt;='جدول الحضور و الغياب'!$E$28),7,IF(AND(U49&gt;='جدول الحضور و الغياب'!$C$26,U49&lt;='جدول الحضور و الغياب'!$E$26),3,IF(AND(U49&gt;='جدول الحضور و الغياب'!$C$24,U49&lt;='جدول الحضور و الغياب'!$E$24),1,0)))</f>
        <v>0</v>
      </c>
      <c r="BV49" s="68">
        <f>IF(AND(V49&gt;='جدول الحضور و الغياب'!$C$28,V49&lt;='جدول الحضور و الغياب'!$E$28),7,IF(AND(V49&gt;='جدول الحضور و الغياب'!$C$26,V49&lt;='جدول الحضور و الغياب'!$E$26),3,IF(AND(V49&gt;='جدول الحضور و الغياب'!$C$24,V49&lt;='جدول الحضور و الغياب'!$E$24),1,0)))</f>
        <v>0</v>
      </c>
      <c r="BW49" s="68">
        <f>IF(AND(W49&gt;='جدول الحضور و الغياب'!$C$28,W49&lt;='جدول الحضور و الغياب'!$E$28),7,IF(AND(W49&gt;='جدول الحضور و الغياب'!$C$26,W49&lt;='جدول الحضور و الغياب'!$E$26),3,IF(AND(W49&gt;='جدول الحضور و الغياب'!$C$24,W49&lt;='جدول الحضور و الغياب'!$E$24),1,0)))</f>
        <v>0</v>
      </c>
      <c r="BX49" s="68">
        <f>IF(AND(X49&gt;='جدول الحضور و الغياب'!$C$28,X49&lt;='جدول الحضور و الغياب'!$E$28),7,IF(AND(X49&gt;='جدول الحضور و الغياب'!$C$26,X49&lt;='جدول الحضور و الغياب'!$E$26),3,IF(AND(X49&gt;='جدول الحضور و الغياب'!$C$24,X49&lt;='جدول الحضور و الغياب'!$E$24),1,0)))</f>
        <v>0</v>
      </c>
      <c r="BY49" s="68">
        <f>IF(AND(Y49&gt;='جدول الحضور و الغياب'!$C$28,Y49&lt;='جدول الحضور و الغياب'!$E$28),7,IF(AND(Y49&gt;='جدول الحضور و الغياب'!$C$26,Y49&lt;='جدول الحضور و الغياب'!$E$26),3,IF(AND(Y49&gt;='جدول الحضور و الغياب'!$C$24,Y49&lt;='جدول الحضور و الغياب'!$E$24),1,0)))</f>
        <v>0</v>
      </c>
      <c r="BZ49" s="68">
        <f>IF(AND(Z49&gt;='جدول الحضور و الغياب'!$C$28,Z49&lt;='جدول الحضور و الغياب'!$E$28),7,IF(AND(Z49&gt;='جدول الحضور و الغياب'!$C$26,Z49&lt;='جدول الحضور و الغياب'!$E$26),3,IF(AND(Z49&gt;='جدول الحضور و الغياب'!$C$24,Z49&lt;='جدول الحضور و الغياب'!$E$24),1,0)))</f>
        <v>0</v>
      </c>
      <c r="CA49" s="68">
        <f>IF(AND(AA49&gt;='جدول الحضور و الغياب'!$C$28,AA49&lt;='جدول الحضور و الغياب'!$E$28),7,IF(AND(AA49&gt;='جدول الحضور و الغياب'!$C$26,AA49&lt;='جدول الحضور و الغياب'!$E$26),3,IF(AND(AA49&gt;='جدول الحضور و الغياب'!$C$24,AA49&lt;='جدول الحضور و الغياب'!$E$24),1,0)))</f>
        <v>0</v>
      </c>
      <c r="CB49" s="68">
        <f>IF(AND(AB49&gt;='جدول الحضور و الغياب'!$C$28,AB49&lt;='جدول الحضور و الغياب'!$E$28),7,IF(AND(AB49&gt;='جدول الحضور و الغياب'!$C$26,AB49&lt;='جدول الحضور و الغياب'!$E$26),3,IF(AND(AB49&gt;='جدول الحضور و الغياب'!$C$24,AB49&lt;='جدول الحضور و الغياب'!$E$24),1,0)))</f>
        <v>0</v>
      </c>
      <c r="CC49" s="68">
        <f>IF(AND(AC49&gt;='جدول الحضور و الغياب'!$C$28,AC49&lt;='جدول الحضور و الغياب'!$E$28),7,IF(AND(AC49&gt;='جدول الحضور و الغياب'!$C$26,AC49&lt;='جدول الحضور و الغياب'!$E$26),3,IF(AND(AC49&gt;='جدول الحضور و الغياب'!$C$24,AC49&lt;='جدول الحضور و الغياب'!$E$24),1,0)))</f>
        <v>0</v>
      </c>
      <c r="CE49" s="67">
        <f>IF(AND(AF49&gt;='جدول الحضور و الغياب'!$C$16,AF49&lt;='جدول الحضور و الغياب'!$E$16),7,IF(AND(AF49&gt;='جدول الحضور و الغياب'!$C$14,AF49&lt;='جدول الحضور و الغياب'!$E$14),3,IF(AND(AF49&gt;='جدول الحضور و الغياب'!$C$12,AF49&lt;='جدول الحضور و الغياب'!$E$12),1,0)))</f>
        <v>0</v>
      </c>
      <c r="CF49" s="67">
        <f>IF(AND(AG49&gt;='جدول الحضور و الغياب'!$C$16,AG49&lt;='جدول الحضور و الغياب'!$E$16),7,IF(AND(AG49&gt;='جدول الحضور و الغياب'!$C$14,AG49&lt;='جدول الحضور و الغياب'!$E$14),3,IF(AND(AG49&gt;='جدول الحضور و الغياب'!$C$12,AG49&lt;='جدول الحضور و الغياب'!$E$12),1,0)))</f>
        <v>0</v>
      </c>
      <c r="CG49" s="67">
        <f>IF(AND(AH49&gt;='جدول الحضور و الغياب'!$C$16,AH49&lt;='جدول الحضور و الغياب'!$E$16),7,IF(AND(AH49&gt;='جدول الحضور و الغياب'!$C$14,AH49&lt;='جدول الحضور و الغياب'!$E$14),3,IF(AND(AH49&gt;='جدول الحضور و الغياب'!$C$12,AH49&lt;='جدول الحضور و الغياب'!$E$12),1,0)))</f>
        <v>0</v>
      </c>
      <c r="CH49" s="67">
        <f>IF(AND(AI49&gt;='جدول الحضور و الغياب'!$C$16,AI49&lt;='جدول الحضور و الغياب'!$E$16),7,IF(AND(AI49&gt;='جدول الحضور و الغياب'!$C$14,AI49&lt;='جدول الحضور و الغياب'!$E$14),3,IF(AND(AI49&gt;='جدول الحضور و الغياب'!$C$12,AI49&lt;='جدول الحضور و الغياب'!$E$12),1,0)))</f>
        <v>0</v>
      </c>
      <c r="CI49" s="67">
        <f>IF(AND(AJ49&gt;='جدول الحضور و الغياب'!$C$16,AJ49&lt;='جدول الحضور و الغياب'!$E$16),7,IF(AND(AJ49&gt;='جدول الحضور و الغياب'!$C$14,AJ49&lt;='جدول الحضور و الغياب'!$E$14),3,IF(AND(AJ49&gt;='جدول الحضور و الغياب'!$C$12,AJ49&lt;='جدول الحضور و الغياب'!$E$12),1,0)))</f>
        <v>0</v>
      </c>
      <c r="CJ49" s="67">
        <f>IF(AND(AK49&gt;='جدول الحضور و الغياب'!$C$16,AK49&lt;='جدول الحضور و الغياب'!$E$16),7,IF(AND(AK49&gt;='جدول الحضور و الغياب'!$C$14,AK49&lt;='جدول الحضور و الغياب'!$E$14),3,IF(AND(AK49&gt;='جدول الحضور و الغياب'!$C$12,AK49&lt;='جدول الحضور و الغياب'!$E$12),1,0)))</f>
        <v>0</v>
      </c>
      <c r="CK49" s="67">
        <f>IF(AND(AL49&gt;='جدول الحضور و الغياب'!$C$16,AL49&lt;='جدول الحضور و الغياب'!$E$16),7,IF(AND(AL49&gt;='جدول الحضور و الغياب'!$C$14,AL49&lt;='جدول الحضور و الغياب'!$E$14),3,IF(AND(AL49&gt;='جدول الحضور و الغياب'!$C$12,AL49&lt;='جدول الحضور و الغياب'!$E$12),1,0)))</f>
        <v>0</v>
      </c>
      <c r="CL49" s="67">
        <f>IF(AND(AM49&gt;='جدول الحضور و الغياب'!$C$16,AM49&lt;='جدول الحضور و الغياب'!$E$16),7,IF(AND(AM49&gt;='جدول الحضور و الغياب'!$C$14,AM49&lt;='جدول الحضور و الغياب'!$E$14),3,IF(AND(AM49&gt;='جدول الحضور و الغياب'!$C$12,AM49&lt;='جدول الحضور و الغياب'!$E$12),1,0)))</f>
        <v>0</v>
      </c>
      <c r="CM49" s="67">
        <f>IF(AND(AN49&gt;='جدول الحضور و الغياب'!$C$16,AN49&lt;='جدول الحضور و الغياب'!$E$16),7,IF(AND(AN49&gt;='جدول الحضور و الغياب'!$C$14,AN49&lt;='جدول الحضور و الغياب'!$E$14),3,IF(AND(AN49&gt;='جدول الحضور و الغياب'!$C$12,AN49&lt;='جدول الحضور و الغياب'!$E$12),1,0)))</f>
        <v>0</v>
      </c>
      <c r="CN49" s="67">
        <f>IF(AND(AO49&gt;='جدول الحضور و الغياب'!$C$16,AO49&lt;='جدول الحضور و الغياب'!$E$16),7,IF(AND(AO49&gt;='جدول الحضور و الغياب'!$C$14,AO49&lt;='جدول الحضور و الغياب'!$E$14),3,IF(AND(AO49&gt;='جدول الحضور و الغياب'!$C$12,AO49&lt;='جدول الحضور و الغياب'!$E$12),1,0)))</f>
        <v>0</v>
      </c>
      <c r="CO49" s="67">
        <f>IF(AND(AP49&gt;='جدول الحضور و الغياب'!$C$16,AP49&lt;='جدول الحضور و الغياب'!$E$16),7,IF(AND(AP49&gt;='جدول الحضور و الغياب'!$C$14,AP49&lt;='جدول الحضور و الغياب'!$E$14),3,IF(AND(AP49&gt;='جدول الحضور و الغياب'!$C$12,AP49&lt;='جدول الحضور و الغياب'!$E$12),1,0)))</f>
        <v>0</v>
      </c>
      <c r="CP49" s="67">
        <f>IF(AND(AQ49&gt;='جدول الحضور و الغياب'!$C$16,AQ49&lt;='جدول الحضور و الغياب'!$E$16),7,IF(AND(AQ49&gt;='جدول الحضور و الغياب'!$C$14,AQ49&lt;='جدول الحضور و الغياب'!$E$14),3,IF(AND(AQ49&gt;='جدول الحضور و الغياب'!$C$12,AQ49&lt;='جدول الحضور و الغياب'!$E$12),1,0)))</f>
        <v>0</v>
      </c>
      <c r="CQ49" s="67">
        <f>IF(AND(AR49&gt;='جدول الحضور و الغياب'!$C$16,AR49&lt;='جدول الحضور و الغياب'!$E$16),7,IF(AND(AR49&gt;='جدول الحضور و الغياب'!$C$14,AR49&lt;='جدول الحضور و الغياب'!$E$14),3,IF(AND(AR49&gt;='جدول الحضور و الغياب'!$C$12,AR49&lt;='جدول الحضور و الغياب'!$E$12),1,0)))</f>
        <v>0</v>
      </c>
      <c r="CR49" s="67">
        <f>IF(AND(AS49&gt;='جدول الحضور و الغياب'!$C$16,AS49&lt;='جدول الحضور و الغياب'!$E$16),7,IF(AND(AS49&gt;='جدول الحضور و الغياب'!$C$14,AS49&lt;='جدول الحضور و الغياب'!$E$14),3,IF(AND(AS49&gt;='جدول الحضور و الغياب'!$C$12,AS49&lt;='جدول الحضور و الغياب'!$E$12),1,0)))</f>
        <v>0</v>
      </c>
      <c r="CS49" s="67">
        <f>IF(AND(AT49&gt;='جدول الحضور و الغياب'!$C$16,AT49&lt;='جدول الحضور و الغياب'!$E$16),7,IF(AND(AT49&gt;='جدول الحضور و الغياب'!$C$14,AT49&lt;='جدول الحضور و الغياب'!$E$14),3,IF(AND(AT49&gt;='جدول الحضور و الغياب'!$C$12,AT49&lt;='جدول الحضور و الغياب'!$E$12),1,0)))</f>
        <v>0</v>
      </c>
      <c r="CT49" s="67">
        <f>IF(AND(AU49&gt;='جدول الحضور و الغياب'!$C$16,AU49&lt;='جدول الحضور و الغياب'!$E$16),7,IF(AND(AU49&gt;='جدول الحضور و الغياب'!$C$14,AU49&lt;='جدول الحضور و الغياب'!$E$14),3,IF(AND(AU49&gt;='جدول الحضور و الغياب'!$C$12,AU49&lt;='جدول الحضور و الغياب'!$E$12),1,0)))</f>
        <v>0</v>
      </c>
      <c r="CU49" s="67">
        <f>IF(AND(AV49&gt;='جدول الحضور و الغياب'!$C$16,AV49&lt;='جدول الحضور و الغياب'!$E$16),7,IF(AND(AV49&gt;='جدول الحضور و الغياب'!$C$14,AV49&lt;='جدول الحضور و الغياب'!$E$14),3,IF(AND(AV49&gt;='جدول الحضور و الغياب'!$C$12,AV49&lt;='جدول الحضور و الغياب'!$E$12),1,0)))</f>
        <v>0</v>
      </c>
      <c r="CV49" s="67">
        <f>IF(AND(AW49&gt;='جدول الحضور و الغياب'!$C$16,AW49&lt;='جدول الحضور و الغياب'!$E$16),7,IF(AND(AW49&gt;='جدول الحضور و الغياب'!$C$14,AW49&lt;='جدول الحضور و الغياب'!$E$14),3,IF(AND(AW49&gt;='جدول الحضور و الغياب'!$C$12,AW49&lt;='جدول الحضور و الغياب'!$E$12),1,0)))</f>
        <v>0</v>
      </c>
      <c r="CW49" s="67">
        <f>IF(AND(AX49&gt;='جدول الحضور و الغياب'!$C$16,AX49&lt;='جدول الحضور و الغياب'!$E$16),7,IF(AND(AX49&gt;='جدول الحضور و الغياب'!$C$14,AX49&lt;='جدول الحضور و الغياب'!$E$14),3,IF(AND(AX49&gt;='جدول الحضور و الغياب'!$C$12,AX49&lt;='جدول الحضور و الغياب'!$E$12),1,0)))</f>
        <v>0</v>
      </c>
      <c r="CX49" s="67">
        <f>IF(AND(AY49&gt;='جدول الحضور و الغياب'!$C$16,AY49&lt;='جدول الحضور و الغياب'!$E$16),7,IF(AND(AY49&gt;='جدول الحضور و الغياب'!$C$14,AY49&lt;='جدول الحضور و الغياب'!$E$14),3,IF(AND(AY49&gt;='جدول الحضور و الغياب'!$C$12,AY49&lt;='جدول الحضور و الغياب'!$E$12),1,0)))</f>
        <v>0</v>
      </c>
    </row>
    <row r="50" spans="1:102" s="13" customFormat="1" ht="45.75" customHeight="1">
      <c r="A50" s="55" t="s">
        <v>11</v>
      </c>
      <c r="B50" s="56" t="s">
        <v>12</v>
      </c>
      <c r="C50" s="56" t="s">
        <v>24</v>
      </c>
      <c r="D50" s="57" t="s">
        <v>13</v>
      </c>
      <c r="E50" s="57" t="s">
        <v>14</v>
      </c>
      <c r="F50" s="57" t="s">
        <v>14</v>
      </c>
      <c r="G50" s="57" t="s">
        <v>15</v>
      </c>
      <c r="H50" s="57" t="s">
        <v>15</v>
      </c>
      <c r="I50" s="57" t="s">
        <v>15</v>
      </c>
      <c r="J50" s="58" t="s">
        <v>16</v>
      </c>
      <c r="K50" s="58" t="s">
        <v>17</v>
      </c>
      <c r="L50" s="58" t="s">
        <v>32</v>
      </c>
      <c r="M50" s="58" t="s">
        <v>33</v>
      </c>
      <c r="N50" s="58" t="s">
        <v>34</v>
      </c>
      <c r="O50" s="58" t="s">
        <v>35</v>
      </c>
      <c r="P50" s="58" t="s">
        <v>36</v>
      </c>
      <c r="Q50" s="58" t="s">
        <v>37</v>
      </c>
      <c r="R50" s="58" t="s">
        <v>38</v>
      </c>
      <c r="S50" s="58" t="s">
        <v>39</v>
      </c>
      <c r="T50" s="58" t="s">
        <v>40</v>
      </c>
      <c r="U50" s="58" t="s">
        <v>41</v>
      </c>
      <c r="V50" s="58" t="s">
        <v>42</v>
      </c>
      <c r="W50" s="58" t="s">
        <v>43</v>
      </c>
      <c r="X50" s="58" t="s">
        <v>44</v>
      </c>
      <c r="Y50" s="58" t="s">
        <v>45</v>
      </c>
      <c r="Z50" s="58" t="s">
        <v>46</v>
      </c>
      <c r="AA50" s="58" t="s">
        <v>47</v>
      </c>
      <c r="AB50" s="58" t="s">
        <v>48</v>
      </c>
      <c r="AC50" s="58" t="s">
        <v>49</v>
      </c>
      <c r="AD50" s="58" t="s">
        <v>50</v>
      </c>
      <c r="AE50" s="58" t="s">
        <v>51</v>
      </c>
      <c r="AF50" s="59" t="s">
        <v>18</v>
      </c>
      <c r="AG50" s="59" t="s">
        <v>19</v>
      </c>
      <c r="AH50" s="59" t="s">
        <v>20</v>
      </c>
      <c r="AI50" s="59" t="s">
        <v>21</v>
      </c>
      <c r="AJ50" s="59" t="s">
        <v>56</v>
      </c>
      <c r="AK50" s="59" t="s">
        <v>57</v>
      </c>
      <c r="AL50" s="59" t="s">
        <v>58</v>
      </c>
      <c r="AM50" s="59" t="s">
        <v>59</v>
      </c>
      <c r="AN50" s="59" t="s">
        <v>60</v>
      </c>
      <c r="AO50" s="59" t="s">
        <v>61</v>
      </c>
      <c r="AP50" s="59" t="s">
        <v>64</v>
      </c>
      <c r="AQ50" s="59" t="s">
        <v>65</v>
      </c>
      <c r="AR50" s="59" t="s">
        <v>66</v>
      </c>
      <c r="AS50" s="59" t="s">
        <v>67</v>
      </c>
      <c r="AT50" s="59" t="s">
        <v>68</v>
      </c>
      <c r="AU50" s="59" t="s">
        <v>69</v>
      </c>
      <c r="AV50" s="59" t="s">
        <v>70</v>
      </c>
      <c r="AW50" s="59" t="s">
        <v>71</v>
      </c>
      <c r="AX50" s="59" t="s">
        <v>72</v>
      </c>
      <c r="AY50" s="59" t="s">
        <v>73</v>
      </c>
      <c r="AZ50" s="71" t="s">
        <v>74</v>
      </c>
      <c r="BA50" s="69" t="s">
        <v>75</v>
      </c>
      <c r="BB50" s="60" t="s">
        <v>27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T50" s="145" t="s">
        <v>62</v>
      </c>
      <c r="BU50" s="145"/>
      <c r="BV50" s="145"/>
      <c r="BW50" s="145"/>
      <c r="BX50" s="145"/>
      <c r="BY50" s="145"/>
      <c r="BZ50" s="145"/>
      <c r="CA50" s="145"/>
      <c r="CB50" s="145"/>
      <c r="CC50" s="145"/>
      <c r="CE50" s="146" t="s">
        <v>63</v>
      </c>
      <c r="CF50" s="146"/>
      <c r="CG50" s="146"/>
      <c r="CH50" s="146"/>
      <c r="CI50" s="146"/>
      <c r="CJ50" s="146"/>
      <c r="CK50" s="146"/>
      <c r="CL50" s="146"/>
      <c r="CM50" s="146"/>
      <c r="CN50" s="146"/>
      <c r="CO50" s="146" t="s">
        <v>63</v>
      </c>
      <c r="CP50" s="146"/>
      <c r="CQ50" s="146"/>
      <c r="CR50" s="146"/>
      <c r="CS50" s="146"/>
      <c r="CT50" s="146"/>
      <c r="CU50" s="146"/>
      <c r="CV50" s="146"/>
      <c r="CW50" s="146"/>
      <c r="CX50" s="146"/>
    </row>
    <row r="51" spans="1:102" s="15" customFormat="1" ht="39.75" customHeight="1">
      <c r="A51" s="80">
        <f>+IF(B51="","",SUBTOTAL(3,B$4:B51))-2</f>
        <v>46</v>
      </c>
      <c r="B51" s="20" t="s">
        <v>25</v>
      </c>
      <c r="C51" s="20">
        <v>300</v>
      </c>
      <c r="D51" s="21"/>
      <c r="E51" s="22"/>
      <c r="F51" s="23"/>
      <c r="G51" s="24"/>
      <c r="H51" s="24"/>
      <c r="I51" s="24"/>
      <c r="J51" s="43" t="s">
        <v>31</v>
      </c>
      <c r="K51" s="43" t="s">
        <v>52</v>
      </c>
      <c r="L51" s="43"/>
      <c r="M51" s="43" t="s">
        <v>53</v>
      </c>
      <c r="N51" s="43" t="s">
        <v>54</v>
      </c>
      <c r="O51" s="43"/>
      <c r="P51" s="43"/>
      <c r="Q51" s="43" t="s">
        <v>55</v>
      </c>
      <c r="R51" s="43"/>
      <c r="S51" s="43"/>
      <c r="T51" s="53">
        <v>0.64097222222222217</v>
      </c>
      <c r="U51" s="53">
        <v>0.64097222222222217</v>
      </c>
      <c r="V51" s="53">
        <v>0.64097222222222217</v>
      </c>
      <c r="W51" s="53">
        <v>0.64097222222222217</v>
      </c>
      <c r="X51" s="53"/>
      <c r="Y51" s="53"/>
      <c r="Z51" s="53">
        <v>0.64097222222222217</v>
      </c>
      <c r="AA51" s="53">
        <v>0.64097222222222217</v>
      </c>
      <c r="AB51" s="53">
        <v>0.64097222222222217</v>
      </c>
      <c r="AC51" s="53">
        <v>0.64097222222222217</v>
      </c>
      <c r="AD51" s="66">
        <f>SUM(IF(J51&gt;0,7),IF(K51&gt;0,7),IF(L51&gt;0,7),IF(M51&gt;0,7),IF(N51&gt;0,7),IF(O51&gt;0,7),IF(P51&gt;0,7),IF(Q51&gt;0,7),IF(R51&gt;0,7),IF(S51&gt;0,7))</f>
        <v>35</v>
      </c>
      <c r="AE51" s="77">
        <f>SUM(BT51:CC51)</f>
        <v>8</v>
      </c>
      <c r="AF51" s="53">
        <v>0.3979166666666667</v>
      </c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>
        <v>0.41875000000000001</v>
      </c>
      <c r="AR51" s="53">
        <v>0.40972222222222227</v>
      </c>
      <c r="AS51" s="53"/>
      <c r="AT51" s="53"/>
      <c r="AU51" s="53"/>
      <c r="AV51" s="53"/>
      <c r="AW51" s="53"/>
      <c r="AX51" s="53"/>
      <c r="AY51" s="53">
        <v>0.39861111111111108</v>
      </c>
      <c r="AZ51" s="74">
        <f>SUM(CE51:CX51)</f>
        <v>16</v>
      </c>
      <c r="BA51" s="75">
        <f>SUM(AZ51,AD51:AE51)</f>
        <v>59</v>
      </c>
      <c r="BB51" s="76">
        <f>C51-(C51/30/'جدول الحضور و الغياب'!$D$5*BA51)</f>
        <v>215.71428571428572</v>
      </c>
      <c r="BC51" s="16"/>
      <c r="BD51" s="16"/>
      <c r="BE51" s="16"/>
      <c r="BF51" s="16"/>
      <c r="BG51" s="16"/>
      <c r="BT51" s="68">
        <f>IF(AND(T51&gt;='جدول الحضور و الغياب'!$C$28,T51&lt;='جدول الحضور و الغياب'!$E$28),7,IF(AND(T51&gt;='جدول الحضور و الغياب'!$C$26,T51&lt;='جدول الحضور و الغياب'!$E$26),3,IF(AND(T51&gt;='جدول الحضور و الغياب'!$C$24,T51&lt;='جدول الحضور و الغياب'!$E$24),1,0)))</f>
        <v>1</v>
      </c>
      <c r="BU51" s="68">
        <f>IF(AND(U51&gt;='جدول الحضور و الغياب'!$C$28,U51&lt;='جدول الحضور و الغياب'!$E$28),7,IF(AND(U51&gt;='جدول الحضور و الغياب'!$C$26,U51&lt;='جدول الحضور و الغياب'!$E$26),3,IF(AND(U51&gt;='جدول الحضور و الغياب'!$C$24,U51&lt;='جدول الحضور و الغياب'!$E$24),1,0)))</f>
        <v>1</v>
      </c>
      <c r="BV51" s="68">
        <f>IF(AND(V51&gt;='جدول الحضور و الغياب'!$C$28,V51&lt;='جدول الحضور و الغياب'!$E$28),7,IF(AND(V51&gt;='جدول الحضور و الغياب'!$C$26,V51&lt;='جدول الحضور و الغياب'!$E$26),3,IF(AND(V51&gt;='جدول الحضور و الغياب'!$C$24,V51&lt;='جدول الحضور و الغياب'!$E$24),1,0)))</f>
        <v>1</v>
      </c>
      <c r="BW51" s="68">
        <f>IF(AND(W51&gt;='جدول الحضور و الغياب'!$C$28,W51&lt;='جدول الحضور و الغياب'!$E$28),7,IF(AND(W51&gt;='جدول الحضور و الغياب'!$C$26,W51&lt;='جدول الحضور و الغياب'!$E$26),3,IF(AND(W51&gt;='جدول الحضور و الغياب'!$C$24,W51&lt;='جدول الحضور و الغياب'!$E$24),1,0)))</f>
        <v>1</v>
      </c>
      <c r="BX51" s="68">
        <f>IF(AND(X51&gt;='جدول الحضور و الغياب'!$C$28,X51&lt;='جدول الحضور و الغياب'!$E$28),7,IF(AND(X51&gt;='جدول الحضور و الغياب'!$C$26,X51&lt;='جدول الحضور و الغياب'!$E$26),3,IF(AND(X51&gt;='جدول الحضور و الغياب'!$C$24,X51&lt;='جدول الحضور و الغياب'!$E$24),1,0)))</f>
        <v>0</v>
      </c>
      <c r="BY51" s="68">
        <f>IF(AND(Y51&gt;='جدول الحضور و الغياب'!$C$28,Y51&lt;='جدول الحضور و الغياب'!$E$28),7,IF(AND(Y51&gt;='جدول الحضور و الغياب'!$C$26,Y51&lt;='جدول الحضور و الغياب'!$E$26),3,IF(AND(Y51&gt;='جدول الحضور و الغياب'!$C$24,Y51&lt;='جدول الحضور و الغياب'!$E$24),1,0)))</f>
        <v>0</v>
      </c>
      <c r="BZ51" s="68">
        <f>IF(AND(Z51&gt;='جدول الحضور و الغياب'!$C$28,Z51&lt;='جدول الحضور و الغياب'!$E$28),7,IF(AND(Z51&gt;='جدول الحضور و الغياب'!$C$26,Z51&lt;='جدول الحضور و الغياب'!$E$26),3,IF(AND(Z51&gt;='جدول الحضور و الغياب'!$C$24,Z51&lt;='جدول الحضور و الغياب'!$E$24),1,0)))</f>
        <v>1</v>
      </c>
      <c r="CA51" s="68">
        <f>IF(AND(AA51&gt;='جدول الحضور و الغياب'!$C$28,AA51&lt;='جدول الحضور و الغياب'!$E$28),7,IF(AND(AA51&gt;='جدول الحضور و الغياب'!$C$26,AA51&lt;='جدول الحضور و الغياب'!$E$26),3,IF(AND(AA51&gt;='جدول الحضور و الغياب'!$C$24,AA51&lt;='جدول الحضور و الغياب'!$E$24),1,0)))</f>
        <v>1</v>
      </c>
      <c r="CB51" s="68">
        <f>IF(AND(AB51&gt;='جدول الحضور و الغياب'!$C$28,AB51&lt;='جدول الحضور و الغياب'!$E$28),7,IF(AND(AB51&gt;='جدول الحضور و الغياب'!$C$26,AB51&lt;='جدول الحضور و الغياب'!$E$26),3,IF(AND(AB51&gt;='جدول الحضور و الغياب'!$C$24,AB51&lt;='جدول الحضور و الغياب'!$E$24),1,0)))</f>
        <v>1</v>
      </c>
      <c r="CC51" s="68">
        <f>IF(AND(AC51&gt;='جدول الحضور و الغياب'!$C$28,AC51&lt;='جدول الحضور و الغياب'!$E$28),7,IF(AND(AC51&gt;='جدول الحضور و الغياب'!$C$26,AC51&lt;='جدول الحضور و الغياب'!$E$26),3,IF(AND(AC51&gt;='جدول الحضور و الغياب'!$C$24,AC51&lt;='جدول الحضور و الغياب'!$E$24),1,0)))</f>
        <v>1</v>
      </c>
      <c r="CE51" s="67">
        <f>IF(AND(AF51&gt;='جدول الحضور و الغياب'!$C$16,AF51&lt;='جدول الحضور و الغياب'!$E$16),7,IF(AND(AF51&gt;='جدول الحضور و الغياب'!$C$14,AF51&lt;='جدول الحضور و الغياب'!$E$14),3,IF(AND(AF51&gt;='جدول الحضور و الغياب'!$C$12,AF51&lt;='جدول الحضور و الغياب'!$E$12),1,0)))</f>
        <v>3</v>
      </c>
      <c r="CF51" s="67">
        <f>IF(AND(AG51&gt;='جدول الحضور و الغياب'!$C$16,AG51&lt;='جدول الحضور و الغياب'!$E$16),7,IF(AND(AG51&gt;='جدول الحضور و الغياب'!$C$14,AG51&lt;='جدول الحضور و الغياب'!$E$14),3,IF(AND(AG51&gt;='جدول الحضور و الغياب'!$C$12,AG51&lt;='جدول الحضور و الغياب'!$E$12),1,0)))</f>
        <v>0</v>
      </c>
      <c r="CG51" s="67">
        <f>IF(AND(AH51&gt;='جدول الحضور و الغياب'!$C$16,AH51&lt;='جدول الحضور و الغياب'!$E$16),7,IF(AND(AH51&gt;='جدول الحضور و الغياب'!$C$14,AH51&lt;='جدول الحضور و الغياب'!$E$14),3,IF(AND(AH51&gt;='جدول الحضور و الغياب'!$C$12,AH51&lt;='جدول الحضور و الغياب'!$E$12),1,0)))</f>
        <v>0</v>
      </c>
      <c r="CH51" s="67">
        <f>IF(AND(AI51&gt;='جدول الحضور و الغياب'!$C$16,AI51&lt;='جدول الحضور و الغياب'!$E$16),7,IF(AND(AI51&gt;='جدول الحضور و الغياب'!$C$14,AI51&lt;='جدول الحضور و الغياب'!$E$14),3,IF(AND(AI51&gt;='جدول الحضور و الغياب'!$C$12,AI51&lt;='جدول الحضور و الغياب'!$E$12),1,0)))</f>
        <v>0</v>
      </c>
      <c r="CI51" s="67">
        <f>IF(AND(AJ51&gt;='جدول الحضور و الغياب'!$C$16,AJ51&lt;='جدول الحضور و الغياب'!$E$16),7,IF(AND(AJ51&gt;='جدول الحضور و الغياب'!$C$14,AJ51&lt;='جدول الحضور و الغياب'!$E$14),3,IF(AND(AJ51&gt;='جدول الحضور و الغياب'!$C$12,AJ51&lt;='جدول الحضور و الغياب'!$E$12),1,0)))</f>
        <v>0</v>
      </c>
      <c r="CJ51" s="67">
        <f>IF(AND(AK51&gt;='جدول الحضور و الغياب'!$C$16,AK51&lt;='جدول الحضور و الغياب'!$E$16),7,IF(AND(AK51&gt;='جدول الحضور و الغياب'!$C$14,AK51&lt;='جدول الحضور و الغياب'!$E$14),3,IF(AND(AK51&gt;='جدول الحضور و الغياب'!$C$12,AK51&lt;='جدول الحضور و الغياب'!$E$12),1,0)))</f>
        <v>0</v>
      </c>
      <c r="CK51" s="67">
        <f>IF(AND(AL51&gt;='جدول الحضور و الغياب'!$C$16,AL51&lt;='جدول الحضور و الغياب'!$E$16),7,IF(AND(AL51&gt;='جدول الحضور و الغياب'!$C$14,AL51&lt;='جدول الحضور و الغياب'!$E$14),3,IF(AND(AL51&gt;='جدول الحضور و الغياب'!$C$12,AL51&lt;='جدول الحضور و الغياب'!$E$12),1,0)))</f>
        <v>0</v>
      </c>
      <c r="CL51" s="67">
        <f>IF(AND(AM51&gt;='جدول الحضور و الغياب'!$C$16,AM51&lt;='جدول الحضور و الغياب'!$E$16),7,IF(AND(AM51&gt;='جدول الحضور و الغياب'!$C$14,AM51&lt;='جدول الحضور و الغياب'!$E$14),3,IF(AND(AM51&gt;='جدول الحضور و الغياب'!$C$12,AM51&lt;='جدول الحضور و الغياب'!$E$12),1,0)))</f>
        <v>0</v>
      </c>
      <c r="CM51" s="67">
        <f>IF(AND(AN51&gt;='جدول الحضور و الغياب'!$C$16,AN51&lt;='جدول الحضور و الغياب'!$E$16),7,IF(AND(AN51&gt;='جدول الحضور و الغياب'!$C$14,AN51&lt;='جدول الحضور و الغياب'!$E$14),3,IF(AND(AN51&gt;='جدول الحضور و الغياب'!$C$12,AN51&lt;='جدول الحضور و الغياب'!$E$12),1,0)))</f>
        <v>0</v>
      </c>
      <c r="CN51" s="67">
        <f>IF(AND(AO51&gt;='جدول الحضور و الغياب'!$C$16,AO51&lt;='جدول الحضور و الغياب'!$E$16),7,IF(AND(AO51&gt;='جدول الحضور و الغياب'!$C$14,AO51&lt;='جدول الحضور و الغياب'!$E$14),3,IF(AND(AO51&gt;='جدول الحضور و الغياب'!$C$12,AO51&lt;='جدول الحضور و الغياب'!$E$12),1,0)))</f>
        <v>0</v>
      </c>
      <c r="CO51" s="67">
        <f>IF(AND(AP51&gt;='جدول الحضور و الغياب'!$C$16,AP51&lt;='جدول الحضور و الغياب'!$E$16),7,IF(AND(AP51&gt;='جدول الحضور و الغياب'!$C$14,AP51&lt;='جدول الحضور و الغياب'!$E$14),3,IF(AND(AP51&gt;='جدول الحضور و الغياب'!$C$12,AP51&lt;='جدول الحضور و الغياب'!$E$12),1,0)))</f>
        <v>0</v>
      </c>
      <c r="CP51" s="67">
        <f>IF(AND(AQ51&gt;='جدول الحضور و الغياب'!$C$16,AQ51&lt;='جدول الحضور و الغياب'!$E$16),7,IF(AND(AQ51&gt;='جدول الحضور و الغياب'!$C$14,AQ51&lt;='جدول الحضور و الغياب'!$E$14),3,IF(AND(AQ51&gt;='جدول الحضور و الغياب'!$C$12,AQ51&lt;='جدول الحضور و الغياب'!$E$12),1,0)))</f>
        <v>7</v>
      </c>
      <c r="CQ51" s="67">
        <f>IF(AND(AR51&gt;='جدول الحضور و الغياب'!$C$16,AR51&lt;='جدول الحضور و الغياب'!$E$16),7,IF(AND(AR51&gt;='جدول الحضور و الغياب'!$C$14,AR51&lt;='جدول الحضور و الغياب'!$E$14),3,IF(AND(AR51&gt;='جدول الحضور و الغياب'!$C$12,AR51&lt;='جدول الحضور و الغياب'!$E$12),1,0)))</f>
        <v>3</v>
      </c>
      <c r="CR51" s="67">
        <f>IF(AND(AS51&gt;='جدول الحضور و الغياب'!$C$16,AS51&lt;='جدول الحضور و الغياب'!$E$16),7,IF(AND(AS51&gt;='جدول الحضور و الغياب'!$C$14,AS51&lt;='جدول الحضور و الغياب'!$E$14),3,IF(AND(AS51&gt;='جدول الحضور و الغياب'!$C$12,AS51&lt;='جدول الحضور و الغياب'!$E$12),1,0)))</f>
        <v>0</v>
      </c>
      <c r="CS51" s="67">
        <f>IF(AND(AT51&gt;='جدول الحضور و الغياب'!$C$16,AT51&lt;='جدول الحضور و الغياب'!$E$16),7,IF(AND(AT51&gt;='جدول الحضور و الغياب'!$C$14,AT51&lt;='جدول الحضور و الغياب'!$E$14),3,IF(AND(AT51&gt;='جدول الحضور و الغياب'!$C$12,AT51&lt;='جدول الحضور و الغياب'!$E$12),1,0)))</f>
        <v>0</v>
      </c>
      <c r="CT51" s="67">
        <f>IF(AND(AU51&gt;='جدول الحضور و الغياب'!$C$16,AU51&lt;='جدول الحضور و الغياب'!$E$16),7,IF(AND(AU51&gt;='جدول الحضور و الغياب'!$C$14,AU51&lt;='جدول الحضور و الغياب'!$E$14),3,IF(AND(AU51&gt;='جدول الحضور و الغياب'!$C$12,AU51&lt;='جدول الحضور و الغياب'!$E$12),1,0)))</f>
        <v>0</v>
      </c>
      <c r="CU51" s="67">
        <f>IF(AND(AV51&gt;='جدول الحضور و الغياب'!$C$16,AV51&lt;='جدول الحضور و الغياب'!$E$16),7,IF(AND(AV51&gt;='جدول الحضور و الغياب'!$C$14,AV51&lt;='جدول الحضور و الغياب'!$E$14),3,IF(AND(AV51&gt;='جدول الحضور و الغياب'!$C$12,AV51&lt;='جدول الحضور و الغياب'!$E$12),1,0)))</f>
        <v>0</v>
      </c>
      <c r="CV51" s="67">
        <f>IF(AND(AW51&gt;='جدول الحضور و الغياب'!$C$16,AW51&lt;='جدول الحضور و الغياب'!$E$16),7,IF(AND(AW51&gt;='جدول الحضور و الغياب'!$C$14,AW51&lt;='جدول الحضور و الغياب'!$E$14),3,IF(AND(AW51&gt;='جدول الحضور و الغياب'!$C$12,AW51&lt;='جدول الحضور و الغياب'!$E$12),1,0)))</f>
        <v>0</v>
      </c>
      <c r="CW51" s="67">
        <f>IF(AND(AX51&gt;='جدول الحضور و الغياب'!$C$16,AX51&lt;='جدول الحضور و الغياب'!$E$16),7,IF(AND(AX51&gt;='جدول الحضور و الغياب'!$C$14,AX51&lt;='جدول الحضور و الغياب'!$E$14),3,IF(AND(AX51&gt;='جدول الحضور و الغياب'!$C$12,AX51&lt;='جدول الحضور و الغياب'!$E$12),1,0)))</f>
        <v>0</v>
      </c>
      <c r="CX51" s="67">
        <f>IF(AND(AY51&gt;='جدول الحضور و الغياب'!$C$16,AY51&lt;='جدول الحضور و الغياب'!$E$16),7,IF(AND(AY51&gt;='جدول الحضور و الغياب'!$C$14,AY51&lt;='جدول الحضور و الغياب'!$E$14),3,IF(AND(AY51&gt;='جدول الحضور و الغياب'!$C$12,AY51&lt;='جدول الحضور و الغياب'!$E$12),1,0)))</f>
        <v>3</v>
      </c>
    </row>
    <row r="52" spans="1:102" s="15" customFormat="1" ht="29.25" customHeight="1">
      <c r="A52" s="80">
        <f>+IF(B52="","",SUBTOTAL(3,B$4:B52))-2</f>
        <v>47</v>
      </c>
      <c r="B52" s="20">
        <v>1</v>
      </c>
      <c r="C52" s="20"/>
      <c r="D52" s="30"/>
      <c r="E52" s="29"/>
      <c r="F52" s="23"/>
      <c r="G52" s="24"/>
      <c r="H52" s="24"/>
      <c r="I52" s="2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78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37"/>
      <c r="BA52" s="70"/>
      <c r="BB52" s="64"/>
      <c r="BT52" s="68">
        <f>IF(AND(T52&gt;='جدول الحضور و الغياب'!$C$28,T52&lt;='جدول الحضور و الغياب'!$E$28),7,IF(AND(T52&gt;='جدول الحضور و الغياب'!$C$26,T52&lt;='جدول الحضور و الغياب'!$E$26),3,IF(AND(T52&gt;='جدول الحضور و الغياب'!$C$24,T52&lt;='جدول الحضور و الغياب'!$E$24),1,0)))</f>
        <v>0</v>
      </c>
      <c r="BU52" s="68">
        <f>IF(AND(U52&gt;='جدول الحضور و الغياب'!$C$28,U52&lt;='جدول الحضور و الغياب'!$E$28),7,IF(AND(U52&gt;='جدول الحضور و الغياب'!$C$26,U52&lt;='جدول الحضور و الغياب'!$E$26),3,IF(AND(U52&gt;='جدول الحضور و الغياب'!$C$24,U52&lt;='جدول الحضور و الغياب'!$E$24),1,0)))</f>
        <v>0</v>
      </c>
      <c r="BV52" s="68">
        <f>IF(AND(V52&gt;='جدول الحضور و الغياب'!$C$28,V52&lt;='جدول الحضور و الغياب'!$E$28),7,IF(AND(V52&gt;='جدول الحضور و الغياب'!$C$26,V52&lt;='جدول الحضور و الغياب'!$E$26),3,IF(AND(V52&gt;='جدول الحضور و الغياب'!$C$24,V52&lt;='جدول الحضور و الغياب'!$E$24),1,0)))</f>
        <v>0</v>
      </c>
      <c r="BW52" s="68">
        <f>IF(AND(W52&gt;='جدول الحضور و الغياب'!$C$28,W52&lt;='جدول الحضور و الغياب'!$E$28),7,IF(AND(W52&gt;='جدول الحضور و الغياب'!$C$26,W52&lt;='جدول الحضور و الغياب'!$E$26),3,IF(AND(W52&gt;='جدول الحضور و الغياب'!$C$24,W52&lt;='جدول الحضور و الغياب'!$E$24),1,0)))</f>
        <v>0</v>
      </c>
      <c r="BX52" s="68">
        <f>IF(AND(X52&gt;='جدول الحضور و الغياب'!$C$28,X52&lt;='جدول الحضور و الغياب'!$E$28),7,IF(AND(X52&gt;='جدول الحضور و الغياب'!$C$26,X52&lt;='جدول الحضور و الغياب'!$E$26),3,IF(AND(X52&gt;='جدول الحضور و الغياب'!$C$24,X52&lt;='جدول الحضور و الغياب'!$E$24),1,0)))</f>
        <v>0</v>
      </c>
      <c r="BY52" s="68">
        <f>IF(AND(Y52&gt;='جدول الحضور و الغياب'!$C$28,Y52&lt;='جدول الحضور و الغياب'!$E$28),7,IF(AND(Y52&gt;='جدول الحضور و الغياب'!$C$26,Y52&lt;='جدول الحضور و الغياب'!$E$26),3,IF(AND(Y52&gt;='جدول الحضور و الغياب'!$C$24,Y52&lt;='جدول الحضور و الغياب'!$E$24),1,0)))</f>
        <v>0</v>
      </c>
      <c r="BZ52" s="68">
        <f>IF(AND(Z52&gt;='جدول الحضور و الغياب'!$C$28,Z52&lt;='جدول الحضور و الغياب'!$E$28),7,IF(AND(Z52&gt;='جدول الحضور و الغياب'!$C$26,Z52&lt;='جدول الحضور و الغياب'!$E$26),3,IF(AND(Z52&gt;='جدول الحضور و الغياب'!$C$24,Z52&lt;='جدول الحضور و الغياب'!$E$24),1,0)))</f>
        <v>0</v>
      </c>
      <c r="CA52" s="68">
        <f>IF(AND(AA52&gt;='جدول الحضور و الغياب'!$C$28,AA52&lt;='جدول الحضور و الغياب'!$E$28),7,IF(AND(AA52&gt;='جدول الحضور و الغياب'!$C$26,AA52&lt;='جدول الحضور و الغياب'!$E$26),3,IF(AND(AA52&gt;='جدول الحضور و الغياب'!$C$24,AA52&lt;='جدول الحضور و الغياب'!$E$24),1,0)))</f>
        <v>0</v>
      </c>
      <c r="CB52" s="68">
        <f>IF(AND(AB52&gt;='جدول الحضور و الغياب'!$C$28,AB52&lt;='جدول الحضور و الغياب'!$E$28),7,IF(AND(AB52&gt;='جدول الحضور و الغياب'!$C$26,AB52&lt;='جدول الحضور و الغياب'!$E$26),3,IF(AND(AB52&gt;='جدول الحضور و الغياب'!$C$24,AB52&lt;='جدول الحضور و الغياب'!$E$24),1,0)))</f>
        <v>0</v>
      </c>
      <c r="CC52" s="68">
        <f>IF(AND(AC52&gt;='جدول الحضور و الغياب'!$C$28,AC52&lt;='جدول الحضور و الغياب'!$E$28),7,IF(AND(AC52&gt;='جدول الحضور و الغياب'!$C$26,AC52&lt;='جدول الحضور و الغياب'!$E$26),3,IF(AND(AC52&gt;='جدول الحضور و الغياب'!$C$24,AC52&lt;='جدول الحضور و الغياب'!$E$24),1,0)))</f>
        <v>0</v>
      </c>
      <c r="CE52" s="67">
        <f>IF(AND(AF52&gt;='جدول الحضور و الغياب'!$C$16,AF52&lt;='جدول الحضور و الغياب'!$E$16),7,IF(AND(AF52&gt;='جدول الحضور و الغياب'!$C$14,AF52&lt;='جدول الحضور و الغياب'!$E$14),3,IF(AND(AF52&gt;='جدول الحضور و الغياب'!$C$12,AF52&lt;='جدول الحضور و الغياب'!$E$12),1,0)))</f>
        <v>0</v>
      </c>
      <c r="CF52" s="67">
        <f>IF(AND(AG52&gt;='جدول الحضور و الغياب'!$C$16,AG52&lt;='جدول الحضور و الغياب'!$E$16),7,IF(AND(AG52&gt;='جدول الحضور و الغياب'!$C$14,AG52&lt;='جدول الحضور و الغياب'!$E$14),3,IF(AND(AG52&gt;='جدول الحضور و الغياب'!$C$12,AG52&lt;='جدول الحضور و الغياب'!$E$12),1,0)))</f>
        <v>0</v>
      </c>
      <c r="CG52" s="67">
        <f>IF(AND(AH52&gt;='جدول الحضور و الغياب'!$C$16,AH52&lt;='جدول الحضور و الغياب'!$E$16),7,IF(AND(AH52&gt;='جدول الحضور و الغياب'!$C$14,AH52&lt;='جدول الحضور و الغياب'!$E$14),3,IF(AND(AH52&gt;='جدول الحضور و الغياب'!$C$12,AH52&lt;='جدول الحضور و الغياب'!$E$12),1,0)))</f>
        <v>0</v>
      </c>
      <c r="CH52" s="67">
        <f>IF(AND(AI52&gt;='جدول الحضور و الغياب'!$C$16,AI52&lt;='جدول الحضور و الغياب'!$E$16),7,IF(AND(AI52&gt;='جدول الحضور و الغياب'!$C$14,AI52&lt;='جدول الحضور و الغياب'!$E$14),3,IF(AND(AI52&gt;='جدول الحضور و الغياب'!$C$12,AI52&lt;='جدول الحضور و الغياب'!$E$12),1,0)))</f>
        <v>0</v>
      </c>
      <c r="CI52" s="67">
        <f>IF(AND(AJ52&gt;='جدول الحضور و الغياب'!$C$16,AJ52&lt;='جدول الحضور و الغياب'!$E$16),7,IF(AND(AJ52&gt;='جدول الحضور و الغياب'!$C$14,AJ52&lt;='جدول الحضور و الغياب'!$E$14),3,IF(AND(AJ52&gt;='جدول الحضور و الغياب'!$C$12,AJ52&lt;='جدول الحضور و الغياب'!$E$12),1,0)))</f>
        <v>0</v>
      </c>
      <c r="CJ52" s="67">
        <f>IF(AND(AK52&gt;='جدول الحضور و الغياب'!$C$16,AK52&lt;='جدول الحضور و الغياب'!$E$16),7,IF(AND(AK52&gt;='جدول الحضور و الغياب'!$C$14,AK52&lt;='جدول الحضور و الغياب'!$E$14),3,IF(AND(AK52&gt;='جدول الحضور و الغياب'!$C$12,AK52&lt;='جدول الحضور و الغياب'!$E$12),1,0)))</f>
        <v>0</v>
      </c>
      <c r="CK52" s="67">
        <f>IF(AND(AL52&gt;='جدول الحضور و الغياب'!$C$16,AL52&lt;='جدول الحضور و الغياب'!$E$16),7,IF(AND(AL52&gt;='جدول الحضور و الغياب'!$C$14,AL52&lt;='جدول الحضور و الغياب'!$E$14),3,IF(AND(AL52&gt;='جدول الحضور و الغياب'!$C$12,AL52&lt;='جدول الحضور و الغياب'!$E$12),1,0)))</f>
        <v>0</v>
      </c>
      <c r="CL52" s="67">
        <f>IF(AND(AM52&gt;='جدول الحضور و الغياب'!$C$16,AM52&lt;='جدول الحضور و الغياب'!$E$16),7,IF(AND(AM52&gt;='جدول الحضور و الغياب'!$C$14,AM52&lt;='جدول الحضور و الغياب'!$E$14),3,IF(AND(AM52&gt;='جدول الحضور و الغياب'!$C$12,AM52&lt;='جدول الحضور و الغياب'!$E$12),1,0)))</f>
        <v>0</v>
      </c>
      <c r="CM52" s="67">
        <f>IF(AND(AN52&gt;='جدول الحضور و الغياب'!$C$16,AN52&lt;='جدول الحضور و الغياب'!$E$16),7,IF(AND(AN52&gt;='جدول الحضور و الغياب'!$C$14,AN52&lt;='جدول الحضور و الغياب'!$E$14),3,IF(AND(AN52&gt;='جدول الحضور و الغياب'!$C$12,AN52&lt;='جدول الحضور و الغياب'!$E$12),1,0)))</f>
        <v>0</v>
      </c>
      <c r="CN52" s="67">
        <f>IF(AND(AO52&gt;='جدول الحضور و الغياب'!$C$16,AO52&lt;='جدول الحضور و الغياب'!$E$16),7,IF(AND(AO52&gt;='جدول الحضور و الغياب'!$C$14,AO52&lt;='جدول الحضور و الغياب'!$E$14),3,IF(AND(AO52&gt;='جدول الحضور و الغياب'!$C$12,AO52&lt;='جدول الحضور و الغياب'!$E$12),1,0)))</f>
        <v>0</v>
      </c>
      <c r="CO52" s="67">
        <f>IF(AND(AP52&gt;='جدول الحضور و الغياب'!$C$16,AP52&lt;='جدول الحضور و الغياب'!$E$16),7,IF(AND(AP52&gt;='جدول الحضور و الغياب'!$C$14,AP52&lt;='جدول الحضور و الغياب'!$E$14),3,IF(AND(AP52&gt;='جدول الحضور و الغياب'!$C$12,AP52&lt;='جدول الحضور و الغياب'!$E$12),1,0)))</f>
        <v>0</v>
      </c>
      <c r="CP52" s="67">
        <f>IF(AND(AQ52&gt;='جدول الحضور و الغياب'!$C$16,AQ52&lt;='جدول الحضور و الغياب'!$E$16),7,IF(AND(AQ52&gt;='جدول الحضور و الغياب'!$C$14,AQ52&lt;='جدول الحضور و الغياب'!$E$14),3,IF(AND(AQ52&gt;='جدول الحضور و الغياب'!$C$12,AQ52&lt;='جدول الحضور و الغياب'!$E$12),1,0)))</f>
        <v>0</v>
      </c>
      <c r="CQ52" s="67">
        <f>IF(AND(AR52&gt;='جدول الحضور و الغياب'!$C$16,AR52&lt;='جدول الحضور و الغياب'!$E$16),7,IF(AND(AR52&gt;='جدول الحضور و الغياب'!$C$14,AR52&lt;='جدول الحضور و الغياب'!$E$14),3,IF(AND(AR52&gt;='جدول الحضور و الغياب'!$C$12,AR52&lt;='جدول الحضور و الغياب'!$E$12),1,0)))</f>
        <v>0</v>
      </c>
      <c r="CR52" s="67">
        <f>IF(AND(AS52&gt;='جدول الحضور و الغياب'!$C$16,AS52&lt;='جدول الحضور و الغياب'!$E$16),7,IF(AND(AS52&gt;='جدول الحضور و الغياب'!$C$14,AS52&lt;='جدول الحضور و الغياب'!$E$14),3,IF(AND(AS52&gt;='جدول الحضور و الغياب'!$C$12,AS52&lt;='جدول الحضور و الغياب'!$E$12),1,0)))</f>
        <v>0</v>
      </c>
      <c r="CS52" s="67">
        <f>IF(AND(AT52&gt;='جدول الحضور و الغياب'!$C$16,AT52&lt;='جدول الحضور و الغياب'!$E$16),7,IF(AND(AT52&gt;='جدول الحضور و الغياب'!$C$14,AT52&lt;='جدول الحضور و الغياب'!$E$14),3,IF(AND(AT52&gt;='جدول الحضور و الغياب'!$C$12,AT52&lt;='جدول الحضور و الغياب'!$E$12),1,0)))</f>
        <v>0</v>
      </c>
      <c r="CT52" s="67">
        <f>IF(AND(AU52&gt;='جدول الحضور و الغياب'!$C$16,AU52&lt;='جدول الحضور و الغياب'!$E$16),7,IF(AND(AU52&gt;='جدول الحضور و الغياب'!$C$14,AU52&lt;='جدول الحضور و الغياب'!$E$14),3,IF(AND(AU52&gt;='جدول الحضور و الغياب'!$C$12,AU52&lt;='جدول الحضور و الغياب'!$E$12),1,0)))</f>
        <v>0</v>
      </c>
      <c r="CU52" s="67">
        <f>IF(AND(AV52&gt;='جدول الحضور و الغياب'!$C$16,AV52&lt;='جدول الحضور و الغياب'!$E$16),7,IF(AND(AV52&gt;='جدول الحضور و الغياب'!$C$14,AV52&lt;='جدول الحضور و الغياب'!$E$14),3,IF(AND(AV52&gt;='جدول الحضور و الغياب'!$C$12,AV52&lt;='جدول الحضور و الغياب'!$E$12),1,0)))</f>
        <v>0</v>
      </c>
      <c r="CV52" s="67">
        <f>IF(AND(AW52&gt;='جدول الحضور و الغياب'!$C$16,AW52&lt;='جدول الحضور و الغياب'!$E$16),7,IF(AND(AW52&gt;='جدول الحضور و الغياب'!$C$14,AW52&lt;='جدول الحضور و الغياب'!$E$14),3,IF(AND(AW52&gt;='جدول الحضور و الغياب'!$C$12,AW52&lt;='جدول الحضور و الغياب'!$E$12),1,0)))</f>
        <v>0</v>
      </c>
      <c r="CW52" s="67">
        <f>IF(AND(AX52&gt;='جدول الحضور و الغياب'!$C$16,AX52&lt;='جدول الحضور و الغياب'!$E$16),7,IF(AND(AX52&gt;='جدول الحضور و الغياب'!$C$14,AX52&lt;='جدول الحضور و الغياب'!$E$14),3,IF(AND(AX52&gt;='جدول الحضور و الغياب'!$C$12,AX52&lt;='جدول الحضور و الغياب'!$E$12),1,0)))</f>
        <v>0</v>
      </c>
      <c r="CX52" s="67">
        <f>IF(AND(AY52&gt;='جدول الحضور و الغياب'!$C$16,AY52&lt;='جدول الحضور و الغياب'!$E$16),7,IF(AND(AY52&gt;='جدول الحضور و الغياب'!$C$14,AY52&lt;='جدول الحضور و الغياب'!$E$14),3,IF(AND(AY52&gt;='جدول الحضور و الغياب'!$C$12,AY52&lt;='جدول الحضور و الغياب'!$E$12),1,0)))</f>
        <v>0</v>
      </c>
    </row>
    <row r="53" spans="1:102" ht="29.25" customHeight="1">
      <c r="A53" s="80">
        <f>+IF(B53="","",SUBTOTAL(3,B$4:B53))-2</f>
        <v>48</v>
      </c>
      <c r="B53" s="20">
        <v>1</v>
      </c>
      <c r="C53" s="31"/>
      <c r="D53" s="32"/>
      <c r="E53" s="33">
        <v>41554</v>
      </c>
      <c r="F53" s="23"/>
      <c r="G53" s="24"/>
      <c r="H53" s="24"/>
      <c r="I53" s="2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78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7"/>
      <c r="BA53" s="70"/>
      <c r="BB53" s="63"/>
      <c r="BT53" s="68">
        <f>IF(AND(T53&gt;='جدول الحضور و الغياب'!$C$28,T53&lt;='جدول الحضور و الغياب'!$E$28),7,IF(AND(T53&gt;='جدول الحضور و الغياب'!$C$26,T53&lt;='جدول الحضور و الغياب'!$E$26),3,IF(AND(T53&gt;='جدول الحضور و الغياب'!$C$24,T53&lt;='جدول الحضور و الغياب'!$E$24),1,0)))</f>
        <v>0</v>
      </c>
      <c r="BU53" s="68">
        <f>IF(AND(U53&gt;='جدول الحضور و الغياب'!$C$28,U53&lt;='جدول الحضور و الغياب'!$E$28),7,IF(AND(U53&gt;='جدول الحضور و الغياب'!$C$26,U53&lt;='جدول الحضور و الغياب'!$E$26),3,IF(AND(U53&gt;='جدول الحضور و الغياب'!$C$24,U53&lt;='جدول الحضور و الغياب'!$E$24),1,0)))</f>
        <v>0</v>
      </c>
      <c r="BV53" s="68">
        <f>IF(AND(V53&gt;='جدول الحضور و الغياب'!$C$28,V53&lt;='جدول الحضور و الغياب'!$E$28),7,IF(AND(V53&gt;='جدول الحضور و الغياب'!$C$26,V53&lt;='جدول الحضور و الغياب'!$E$26),3,IF(AND(V53&gt;='جدول الحضور و الغياب'!$C$24,V53&lt;='جدول الحضور و الغياب'!$E$24),1,0)))</f>
        <v>0</v>
      </c>
      <c r="BW53" s="68">
        <f>IF(AND(W53&gt;='جدول الحضور و الغياب'!$C$28,W53&lt;='جدول الحضور و الغياب'!$E$28),7,IF(AND(W53&gt;='جدول الحضور و الغياب'!$C$26,W53&lt;='جدول الحضور و الغياب'!$E$26),3,IF(AND(W53&gt;='جدول الحضور و الغياب'!$C$24,W53&lt;='جدول الحضور و الغياب'!$E$24),1,0)))</f>
        <v>0</v>
      </c>
      <c r="BX53" s="68">
        <f>IF(AND(X53&gt;='جدول الحضور و الغياب'!$C$28,X53&lt;='جدول الحضور و الغياب'!$E$28),7,IF(AND(X53&gt;='جدول الحضور و الغياب'!$C$26,X53&lt;='جدول الحضور و الغياب'!$E$26),3,IF(AND(X53&gt;='جدول الحضور و الغياب'!$C$24,X53&lt;='جدول الحضور و الغياب'!$E$24),1,0)))</f>
        <v>0</v>
      </c>
      <c r="BY53" s="68">
        <f>IF(AND(Y53&gt;='جدول الحضور و الغياب'!$C$28,Y53&lt;='جدول الحضور و الغياب'!$E$28),7,IF(AND(Y53&gt;='جدول الحضور و الغياب'!$C$26,Y53&lt;='جدول الحضور و الغياب'!$E$26),3,IF(AND(Y53&gt;='جدول الحضور و الغياب'!$C$24,Y53&lt;='جدول الحضور و الغياب'!$E$24),1,0)))</f>
        <v>0</v>
      </c>
      <c r="BZ53" s="68">
        <f>IF(AND(Z53&gt;='جدول الحضور و الغياب'!$C$28,Z53&lt;='جدول الحضور و الغياب'!$E$28),7,IF(AND(Z53&gt;='جدول الحضور و الغياب'!$C$26,Z53&lt;='جدول الحضور و الغياب'!$E$26),3,IF(AND(Z53&gt;='جدول الحضور و الغياب'!$C$24,Z53&lt;='جدول الحضور و الغياب'!$E$24),1,0)))</f>
        <v>0</v>
      </c>
      <c r="CA53" s="68">
        <f>IF(AND(AA53&gt;='جدول الحضور و الغياب'!$C$28,AA53&lt;='جدول الحضور و الغياب'!$E$28),7,IF(AND(AA53&gt;='جدول الحضور و الغياب'!$C$26,AA53&lt;='جدول الحضور و الغياب'!$E$26),3,IF(AND(AA53&gt;='جدول الحضور و الغياب'!$C$24,AA53&lt;='جدول الحضور و الغياب'!$E$24),1,0)))</f>
        <v>0</v>
      </c>
      <c r="CB53" s="68">
        <f>IF(AND(AB53&gt;='جدول الحضور و الغياب'!$C$28,AB53&lt;='جدول الحضور و الغياب'!$E$28),7,IF(AND(AB53&gt;='جدول الحضور و الغياب'!$C$26,AB53&lt;='جدول الحضور و الغياب'!$E$26),3,IF(AND(AB53&gt;='جدول الحضور و الغياب'!$C$24,AB53&lt;='جدول الحضور و الغياب'!$E$24),1,0)))</f>
        <v>0</v>
      </c>
      <c r="CC53" s="68">
        <f>IF(AND(AC53&gt;='جدول الحضور و الغياب'!$C$28,AC53&lt;='جدول الحضور و الغياب'!$E$28),7,IF(AND(AC53&gt;='جدول الحضور و الغياب'!$C$26,AC53&lt;='جدول الحضور و الغياب'!$E$26),3,IF(AND(AC53&gt;='جدول الحضور و الغياب'!$C$24,AC53&lt;='جدول الحضور و الغياب'!$E$24),1,0)))</f>
        <v>0</v>
      </c>
      <c r="CD53" s="15"/>
      <c r="CE53" s="67">
        <f>IF(AND(AF53&gt;='جدول الحضور و الغياب'!$C$16,AF53&lt;='جدول الحضور و الغياب'!$E$16),7,IF(AND(AF53&gt;='جدول الحضور و الغياب'!$C$14,AF53&lt;='جدول الحضور و الغياب'!$E$14),3,IF(AND(AF53&gt;='جدول الحضور و الغياب'!$C$12,AF53&lt;='جدول الحضور و الغياب'!$E$12),1,0)))</f>
        <v>0</v>
      </c>
      <c r="CF53" s="67">
        <f>IF(AND(AG53&gt;='جدول الحضور و الغياب'!$C$16,AG53&lt;='جدول الحضور و الغياب'!$E$16),7,IF(AND(AG53&gt;='جدول الحضور و الغياب'!$C$14,AG53&lt;='جدول الحضور و الغياب'!$E$14),3,IF(AND(AG53&gt;='جدول الحضور و الغياب'!$C$12,AG53&lt;='جدول الحضور و الغياب'!$E$12),1,0)))</f>
        <v>0</v>
      </c>
      <c r="CG53" s="67">
        <f>IF(AND(AH53&gt;='جدول الحضور و الغياب'!$C$16,AH53&lt;='جدول الحضور و الغياب'!$E$16),7,IF(AND(AH53&gt;='جدول الحضور و الغياب'!$C$14,AH53&lt;='جدول الحضور و الغياب'!$E$14),3,IF(AND(AH53&gt;='جدول الحضور و الغياب'!$C$12,AH53&lt;='جدول الحضور و الغياب'!$E$12),1,0)))</f>
        <v>0</v>
      </c>
      <c r="CH53" s="67">
        <f>IF(AND(AI53&gt;='جدول الحضور و الغياب'!$C$16,AI53&lt;='جدول الحضور و الغياب'!$E$16),7,IF(AND(AI53&gt;='جدول الحضور و الغياب'!$C$14,AI53&lt;='جدول الحضور و الغياب'!$E$14),3,IF(AND(AI53&gt;='جدول الحضور و الغياب'!$C$12,AI53&lt;='جدول الحضور و الغياب'!$E$12),1,0)))</f>
        <v>0</v>
      </c>
      <c r="CI53" s="67">
        <f>IF(AND(AJ53&gt;='جدول الحضور و الغياب'!$C$16,AJ53&lt;='جدول الحضور و الغياب'!$E$16),7,IF(AND(AJ53&gt;='جدول الحضور و الغياب'!$C$14,AJ53&lt;='جدول الحضور و الغياب'!$E$14),3,IF(AND(AJ53&gt;='جدول الحضور و الغياب'!$C$12,AJ53&lt;='جدول الحضور و الغياب'!$E$12),1,0)))</f>
        <v>0</v>
      </c>
      <c r="CJ53" s="67">
        <f>IF(AND(AK53&gt;='جدول الحضور و الغياب'!$C$16,AK53&lt;='جدول الحضور و الغياب'!$E$16),7,IF(AND(AK53&gt;='جدول الحضور و الغياب'!$C$14,AK53&lt;='جدول الحضور و الغياب'!$E$14),3,IF(AND(AK53&gt;='جدول الحضور و الغياب'!$C$12,AK53&lt;='جدول الحضور و الغياب'!$E$12),1,0)))</f>
        <v>0</v>
      </c>
      <c r="CK53" s="67">
        <f>IF(AND(AL53&gt;='جدول الحضور و الغياب'!$C$16,AL53&lt;='جدول الحضور و الغياب'!$E$16),7,IF(AND(AL53&gt;='جدول الحضور و الغياب'!$C$14,AL53&lt;='جدول الحضور و الغياب'!$E$14),3,IF(AND(AL53&gt;='جدول الحضور و الغياب'!$C$12,AL53&lt;='جدول الحضور و الغياب'!$E$12),1,0)))</f>
        <v>0</v>
      </c>
      <c r="CL53" s="67">
        <f>IF(AND(AM53&gt;='جدول الحضور و الغياب'!$C$16,AM53&lt;='جدول الحضور و الغياب'!$E$16),7,IF(AND(AM53&gt;='جدول الحضور و الغياب'!$C$14,AM53&lt;='جدول الحضور و الغياب'!$E$14),3,IF(AND(AM53&gt;='جدول الحضور و الغياب'!$C$12,AM53&lt;='جدول الحضور و الغياب'!$E$12),1,0)))</f>
        <v>0</v>
      </c>
      <c r="CM53" s="67">
        <f>IF(AND(AN53&gt;='جدول الحضور و الغياب'!$C$16,AN53&lt;='جدول الحضور و الغياب'!$E$16),7,IF(AND(AN53&gt;='جدول الحضور و الغياب'!$C$14,AN53&lt;='جدول الحضور و الغياب'!$E$14),3,IF(AND(AN53&gt;='جدول الحضور و الغياب'!$C$12,AN53&lt;='جدول الحضور و الغياب'!$E$12),1,0)))</f>
        <v>0</v>
      </c>
      <c r="CN53" s="67">
        <f>IF(AND(AO53&gt;='جدول الحضور و الغياب'!$C$16,AO53&lt;='جدول الحضور و الغياب'!$E$16),7,IF(AND(AO53&gt;='جدول الحضور و الغياب'!$C$14,AO53&lt;='جدول الحضور و الغياب'!$E$14),3,IF(AND(AO53&gt;='جدول الحضور و الغياب'!$C$12,AO53&lt;='جدول الحضور و الغياب'!$E$12),1,0)))</f>
        <v>0</v>
      </c>
      <c r="CO53" s="67">
        <f>IF(AND(AP53&gt;='جدول الحضور و الغياب'!$C$16,AP53&lt;='جدول الحضور و الغياب'!$E$16),7,IF(AND(AP53&gt;='جدول الحضور و الغياب'!$C$14,AP53&lt;='جدول الحضور و الغياب'!$E$14),3,IF(AND(AP53&gt;='جدول الحضور و الغياب'!$C$12,AP53&lt;='جدول الحضور و الغياب'!$E$12),1,0)))</f>
        <v>0</v>
      </c>
      <c r="CP53" s="67">
        <f>IF(AND(AQ53&gt;='جدول الحضور و الغياب'!$C$16,AQ53&lt;='جدول الحضور و الغياب'!$E$16),7,IF(AND(AQ53&gt;='جدول الحضور و الغياب'!$C$14,AQ53&lt;='جدول الحضور و الغياب'!$E$14),3,IF(AND(AQ53&gt;='جدول الحضور و الغياب'!$C$12,AQ53&lt;='جدول الحضور و الغياب'!$E$12),1,0)))</f>
        <v>0</v>
      </c>
      <c r="CQ53" s="67">
        <f>IF(AND(AR53&gt;='جدول الحضور و الغياب'!$C$16,AR53&lt;='جدول الحضور و الغياب'!$E$16),7,IF(AND(AR53&gt;='جدول الحضور و الغياب'!$C$14,AR53&lt;='جدول الحضور و الغياب'!$E$14),3,IF(AND(AR53&gt;='جدول الحضور و الغياب'!$C$12,AR53&lt;='جدول الحضور و الغياب'!$E$12),1,0)))</f>
        <v>0</v>
      </c>
      <c r="CR53" s="67">
        <f>IF(AND(AS53&gt;='جدول الحضور و الغياب'!$C$16,AS53&lt;='جدول الحضور و الغياب'!$E$16),7,IF(AND(AS53&gt;='جدول الحضور و الغياب'!$C$14,AS53&lt;='جدول الحضور و الغياب'!$E$14),3,IF(AND(AS53&gt;='جدول الحضور و الغياب'!$C$12,AS53&lt;='جدول الحضور و الغياب'!$E$12),1,0)))</f>
        <v>0</v>
      </c>
      <c r="CS53" s="67">
        <f>IF(AND(AT53&gt;='جدول الحضور و الغياب'!$C$16,AT53&lt;='جدول الحضور و الغياب'!$E$16),7,IF(AND(AT53&gt;='جدول الحضور و الغياب'!$C$14,AT53&lt;='جدول الحضور و الغياب'!$E$14),3,IF(AND(AT53&gt;='جدول الحضور و الغياب'!$C$12,AT53&lt;='جدول الحضور و الغياب'!$E$12),1,0)))</f>
        <v>0</v>
      </c>
      <c r="CT53" s="67">
        <f>IF(AND(AU53&gt;='جدول الحضور و الغياب'!$C$16,AU53&lt;='جدول الحضور و الغياب'!$E$16),7,IF(AND(AU53&gt;='جدول الحضور و الغياب'!$C$14,AU53&lt;='جدول الحضور و الغياب'!$E$14),3,IF(AND(AU53&gt;='جدول الحضور و الغياب'!$C$12,AU53&lt;='جدول الحضور و الغياب'!$E$12),1,0)))</f>
        <v>0</v>
      </c>
      <c r="CU53" s="67">
        <f>IF(AND(AV53&gt;='جدول الحضور و الغياب'!$C$16,AV53&lt;='جدول الحضور و الغياب'!$E$16),7,IF(AND(AV53&gt;='جدول الحضور و الغياب'!$C$14,AV53&lt;='جدول الحضور و الغياب'!$E$14),3,IF(AND(AV53&gt;='جدول الحضور و الغياب'!$C$12,AV53&lt;='جدول الحضور و الغياب'!$E$12),1,0)))</f>
        <v>0</v>
      </c>
      <c r="CV53" s="67">
        <f>IF(AND(AW53&gt;='جدول الحضور و الغياب'!$C$16,AW53&lt;='جدول الحضور و الغياب'!$E$16),7,IF(AND(AW53&gt;='جدول الحضور و الغياب'!$C$14,AW53&lt;='جدول الحضور و الغياب'!$E$14),3,IF(AND(AW53&gt;='جدول الحضور و الغياب'!$C$12,AW53&lt;='جدول الحضور و الغياب'!$E$12),1,0)))</f>
        <v>0</v>
      </c>
      <c r="CW53" s="67">
        <f>IF(AND(AX53&gt;='جدول الحضور و الغياب'!$C$16,AX53&lt;='جدول الحضور و الغياب'!$E$16),7,IF(AND(AX53&gt;='جدول الحضور و الغياب'!$C$14,AX53&lt;='جدول الحضور و الغياب'!$E$14),3,IF(AND(AX53&gt;='جدول الحضور و الغياب'!$C$12,AX53&lt;='جدول الحضور و الغياب'!$E$12),1,0)))</f>
        <v>0</v>
      </c>
      <c r="CX53" s="67">
        <f>IF(AND(AY53&gt;='جدول الحضور و الغياب'!$C$16,AY53&lt;='جدول الحضور و الغياب'!$E$16),7,IF(AND(AY53&gt;='جدول الحضور و الغياب'!$C$14,AY53&lt;='جدول الحضور و الغياب'!$E$14),3,IF(AND(AY53&gt;='جدول الحضور و الغياب'!$C$12,AY53&lt;='جدول الحضور و الغياب'!$E$12),1,0)))</f>
        <v>0</v>
      </c>
    </row>
    <row r="54" spans="1:102" s="15" customFormat="1" ht="29.25" customHeight="1">
      <c r="A54" s="80">
        <f>+IF(B54="","",SUBTOTAL(3,B$4:B54))-2</f>
        <v>49</v>
      </c>
      <c r="B54" s="20" t="s">
        <v>76</v>
      </c>
      <c r="C54" s="20"/>
      <c r="D54" s="30"/>
      <c r="E54" s="33">
        <v>41549</v>
      </c>
      <c r="F54" s="23"/>
      <c r="G54" s="24"/>
      <c r="H54" s="24"/>
      <c r="I54" s="2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78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37"/>
      <c r="BA54" s="70"/>
      <c r="BB54" s="64"/>
      <c r="BT54" s="68">
        <f>IF(AND(T54&gt;='جدول الحضور و الغياب'!$C$28,T54&lt;='جدول الحضور و الغياب'!$E$28),7,IF(AND(T54&gt;='جدول الحضور و الغياب'!$C$26,T54&lt;='جدول الحضور و الغياب'!$E$26),3,IF(AND(T54&gt;='جدول الحضور و الغياب'!$C$24,T54&lt;='جدول الحضور و الغياب'!$E$24),1,0)))</f>
        <v>0</v>
      </c>
      <c r="BU54" s="68">
        <f>IF(AND(U54&gt;='جدول الحضور و الغياب'!$C$28,U54&lt;='جدول الحضور و الغياب'!$E$28),7,IF(AND(U54&gt;='جدول الحضور و الغياب'!$C$26,U54&lt;='جدول الحضور و الغياب'!$E$26),3,IF(AND(U54&gt;='جدول الحضور و الغياب'!$C$24,U54&lt;='جدول الحضور و الغياب'!$E$24),1,0)))</f>
        <v>0</v>
      </c>
      <c r="BV54" s="68">
        <f>IF(AND(V54&gt;='جدول الحضور و الغياب'!$C$28,V54&lt;='جدول الحضور و الغياب'!$E$28),7,IF(AND(V54&gt;='جدول الحضور و الغياب'!$C$26,V54&lt;='جدول الحضور و الغياب'!$E$26),3,IF(AND(V54&gt;='جدول الحضور و الغياب'!$C$24,V54&lt;='جدول الحضور و الغياب'!$E$24),1,0)))</f>
        <v>0</v>
      </c>
      <c r="BW54" s="68">
        <f>IF(AND(W54&gt;='جدول الحضور و الغياب'!$C$28,W54&lt;='جدول الحضور و الغياب'!$E$28),7,IF(AND(W54&gt;='جدول الحضور و الغياب'!$C$26,W54&lt;='جدول الحضور و الغياب'!$E$26),3,IF(AND(W54&gt;='جدول الحضور و الغياب'!$C$24,W54&lt;='جدول الحضور و الغياب'!$E$24),1,0)))</f>
        <v>0</v>
      </c>
      <c r="BX54" s="68">
        <f>IF(AND(X54&gt;='جدول الحضور و الغياب'!$C$28,X54&lt;='جدول الحضور و الغياب'!$E$28),7,IF(AND(X54&gt;='جدول الحضور و الغياب'!$C$26,X54&lt;='جدول الحضور و الغياب'!$E$26),3,IF(AND(X54&gt;='جدول الحضور و الغياب'!$C$24,X54&lt;='جدول الحضور و الغياب'!$E$24),1,0)))</f>
        <v>0</v>
      </c>
      <c r="BY54" s="68">
        <f>IF(AND(Y54&gt;='جدول الحضور و الغياب'!$C$28,Y54&lt;='جدول الحضور و الغياب'!$E$28),7,IF(AND(Y54&gt;='جدول الحضور و الغياب'!$C$26,Y54&lt;='جدول الحضور و الغياب'!$E$26),3,IF(AND(Y54&gt;='جدول الحضور و الغياب'!$C$24,Y54&lt;='جدول الحضور و الغياب'!$E$24),1,0)))</f>
        <v>0</v>
      </c>
      <c r="BZ54" s="68">
        <f>IF(AND(Z54&gt;='جدول الحضور و الغياب'!$C$28,Z54&lt;='جدول الحضور و الغياب'!$E$28),7,IF(AND(Z54&gt;='جدول الحضور و الغياب'!$C$26,Z54&lt;='جدول الحضور و الغياب'!$E$26),3,IF(AND(Z54&gt;='جدول الحضور و الغياب'!$C$24,Z54&lt;='جدول الحضور و الغياب'!$E$24),1,0)))</f>
        <v>0</v>
      </c>
      <c r="CA54" s="68">
        <f>IF(AND(AA54&gt;='جدول الحضور و الغياب'!$C$28,AA54&lt;='جدول الحضور و الغياب'!$E$28),7,IF(AND(AA54&gt;='جدول الحضور و الغياب'!$C$26,AA54&lt;='جدول الحضور و الغياب'!$E$26),3,IF(AND(AA54&gt;='جدول الحضور و الغياب'!$C$24,AA54&lt;='جدول الحضور و الغياب'!$E$24),1,0)))</f>
        <v>0</v>
      </c>
      <c r="CB54" s="68">
        <f>IF(AND(AB54&gt;='جدول الحضور و الغياب'!$C$28,AB54&lt;='جدول الحضور و الغياب'!$E$28),7,IF(AND(AB54&gt;='جدول الحضور و الغياب'!$C$26,AB54&lt;='جدول الحضور و الغياب'!$E$26),3,IF(AND(AB54&gt;='جدول الحضور و الغياب'!$C$24,AB54&lt;='جدول الحضور و الغياب'!$E$24),1,0)))</f>
        <v>0</v>
      </c>
      <c r="CC54" s="68">
        <f>IF(AND(AC54&gt;='جدول الحضور و الغياب'!$C$28,AC54&lt;='جدول الحضور و الغياب'!$E$28),7,IF(AND(AC54&gt;='جدول الحضور و الغياب'!$C$26,AC54&lt;='جدول الحضور و الغياب'!$E$26),3,IF(AND(AC54&gt;='جدول الحضور و الغياب'!$C$24,AC54&lt;='جدول الحضور و الغياب'!$E$24),1,0)))</f>
        <v>0</v>
      </c>
      <c r="CE54" s="67">
        <f>IF(AND(AF54&gt;='جدول الحضور و الغياب'!$C$16,AF54&lt;='جدول الحضور و الغياب'!$E$16),7,IF(AND(AF54&gt;='جدول الحضور و الغياب'!$C$14,AF54&lt;='جدول الحضور و الغياب'!$E$14),3,IF(AND(AF54&gt;='جدول الحضور و الغياب'!$C$12,AF54&lt;='جدول الحضور و الغياب'!$E$12),1,0)))</f>
        <v>0</v>
      </c>
      <c r="CF54" s="67">
        <f>IF(AND(AG54&gt;='جدول الحضور و الغياب'!$C$16,AG54&lt;='جدول الحضور و الغياب'!$E$16),7,IF(AND(AG54&gt;='جدول الحضور و الغياب'!$C$14,AG54&lt;='جدول الحضور و الغياب'!$E$14),3,IF(AND(AG54&gt;='جدول الحضور و الغياب'!$C$12,AG54&lt;='جدول الحضور و الغياب'!$E$12),1,0)))</f>
        <v>0</v>
      </c>
      <c r="CG54" s="67">
        <f>IF(AND(AH54&gt;='جدول الحضور و الغياب'!$C$16,AH54&lt;='جدول الحضور و الغياب'!$E$16),7,IF(AND(AH54&gt;='جدول الحضور و الغياب'!$C$14,AH54&lt;='جدول الحضور و الغياب'!$E$14),3,IF(AND(AH54&gt;='جدول الحضور و الغياب'!$C$12,AH54&lt;='جدول الحضور و الغياب'!$E$12),1,0)))</f>
        <v>0</v>
      </c>
      <c r="CH54" s="67">
        <f>IF(AND(AI54&gt;='جدول الحضور و الغياب'!$C$16,AI54&lt;='جدول الحضور و الغياب'!$E$16),7,IF(AND(AI54&gt;='جدول الحضور و الغياب'!$C$14,AI54&lt;='جدول الحضور و الغياب'!$E$14),3,IF(AND(AI54&gt;='جدول الحضور و الغياب'!$C$12,AI54&lt;='جدول الحضور و الغياب'!$E$12),1,0)))</f>
        <v>0</v>
      </c>
      <c r="CI54" s="67">
        <f>IF(AND(AJ54&gt;='جدول الحضور و الغياب'!$C$16,AJ54&lt;='جدول الحضور و الغياب'!$E$16),7,IF(AND(AJ54&gt;='جدول الحضور و الغياب'!$C$14,AJ54&lt;='جدول الحضور و الغياب'!$E$14),3,IF(AND(AJ54&gt;='جدول الحضور و الغياب'!$C$12,AJ54&lt;='جدول الحضور و الغياب'!$E$12),1,0)))</f>
        <v>0</v>
      </c>
      <c r="CJ54" s="67">
        <f>IF(AND(AK54&gt;='جدول الحضور و الغياب'!$C$16,AK54&lt;='جدول الحضور و الغياب'!$E$16),7,IF(AND(AK54&gt;='جدول الحضور و الغياب'!$C$14,AK54&lt;='جدول الحضور و الغياب'!$E$14),3,IF(AND(AK54&gt;='جدول الحضور و الغياب'!$C$12,AK54&lt;='جدول الحضور و الغياب'!$E$12),1,0)))</f>
        <v>0</v>
      </c>
      <c r="CK54" s="67">
        <f>IF(AND(AL54&gt;='جدول الحضور و الغياب'!$C$16,AL54&lt;='جدول الحضور و الغياب'!$E$16),7,IF(AND(AL54&gt;='جدول الحضور و الغياب'!$C$14,AL54&lt;='جدول الحضور و الغياب'!$E$14),3,IF(AND(AL54&gt;='جدول الحضور و الغياب'!$C$12,AL54&lt;='جدول الحضور و الغياب'!$E$12),1,0)))</f>
        <v>0</v>
      </c>
      <c r="CL54" s="67">
        <f>IF(AND(AM54&gt;='جدول الحضور و الغياب'!$C$16,AM54&lt;='جدول الحضور و الغياب'!$E$16),7,IF(AND(AM54&gt;='جدول الحضور و الغياب'!$C$14,AM54&lt;='جدول الحضور و الغياب'!$E$14),3,IF(AND(AM54&gt;='جدول الحضور و الغياب'!$C$12,AM54&lt;='جدول الحضور و الغياب'!$E$12),1,0)))</f>
        <v>0</v>
      </c>
      <c r="CM54" s="67">
        <f>IF(AND(AN54&gt;='جدول الحضور و الغياب'!$C$16,AN54&lt;='جدول الحضور و الغياب'!$E$16),7,IF(AND(AN54&gt;='جدول الحضور و الغياب'!$C$14,AN54&lt;='جدول الحضور و الغياب'!$E$14),3,IF(AND(AN54&gt;='جدول الحضور و الغياب'!$C$12,AN54&lt;='جدول الحضور و الغياب'!$E$12),1,0)))</f>
        <v>0</v>
      </c>
      <c r="CN54" s="67">
        <f>IF(AND(AO54&gt;='جدول الحضور و الغياب'!$C$16,AO54&lt;='جدول الحضور و الغياب'!$E$16),7,IF(AND(AO54&gt;='جدول الحضور و الغياب'!$C$14,AO54&lt;='جدول الحضور و الغياب'!$E$14),3,IF(AND(AO54&gt;='جدول الحضور و الغياب'!$C$12,AO54&lt;='جدول الحضور و الغياب'!$E$12),1,0)))</f>
        <v>0</v>
      </c>
      <c r="CO54" s="67">
        <f>IF(AND(AP54&gt;='جدول الحضور و الغياب'!$C$16,AP54&lt;='جدول الحضور و الغياب'!$E$16),7,IF(AND(AP54&gt;='جدول الحضور و الغياب'!$C$14,AP54&lt;='جدول الحضور و الغياب'!$E$14),3,IF(AND(AP54&gt;='جدول الحضور و الغياب'!$C$12,AP54&lt;='جدول الحضور و الغياب'!$E$12),1,0)))</f>
        <v>0</v>
      </c>
      <c r="CP54" s="67">
        <f>IF(AND(AQ54&gt;='جدول الحضور و الغياب'!$C$16,AQ54&lt;='جدول الحضور و الغياب'!$E$16),7,IF(AND(AQ54&gt;='جدول الحضور و الغياب'!$C$14,AQ54&lt;='جدول الحضور و الغياب'!$E$14),3,IF(AND(AQ54&gt;='جدول الحضور و الغياب'!$C$12,AQ54&lt;='جدول الحضور و الغياب'!$E$12),1,0)))</f>
        <v>0</v>
      </c>
      <c r="CQ54" s="67">
        <f>IF(AND(AR54&gt;='جدول الحضور و الغياب'!$C$16,AR54&lt;='جدول الحضور و الغياب'!$E$16),7,IF(AND(AR54&gt;='جدول الحضور و الغياب'!$C$14,AR54&lt;='جدول الحضور و الغياب'!$E$14),3,IF(AND(AR54&gt;='جدول الحضور و الغياب'!$C$12,AR54&lt;='جدول الحضور و الغياب'!$E$12),1,0)))</f>
        <v>0</v>
      </c>
      <c r="CR54" s="67">
        <f>IF(AND(AS54&gt;='جدول الحضور و الغياب'!$C$16,AS54&lt;='جدول الحضور و الغياب'!$E$16),7,IF(AND(AS54&gt;='جدول الحضور و الغياب'!$C$14,AS54&lt;='جدول الحضور و الغياب'!$E$14),3,IF(AND(AS54&gt;='جدول الحضور و الغياب'!$C$12,AS54&lt;='جدول الحضور و الغياب'!$E$12),1,0)))</f>
        <v>0</v>
      </c>
      <c r="CS54" s="67">
        <f>IF(AND(AT54&gt;='جدول الحضور و الغياب'!$C$16,AT54&lt;='جدول الحضور و الغياب'!$E$16),7,IF(AND(AT54&gt;='جدول الحضور و الغياب'!$C$14,AT54&lt;='جدول الحضور و الغياب'!$E$14),3,IF(AND(AT54&gt;='جدول الحضور و الغياب'!$C$12,AT54&lt;='جدول الحضور و الغياب'!$E$12),1,0)))</f>
        <v>0</v>
      </c>
      <c r="CT54" s="67">
        <f>IF(AND(AU54&gt;='جدول الحضور و الغياب'!$C$16,AU54&lt;='جدول الحضور و الغياب'!$E$16),7,IF(AND(AU54&gt;='جدول الحضور و الغياب'!$C$14,AU54&lt;='جدول الحضور و الغياب'!$E$14),3,IF(AND(AU54&gt;='جدول الحضور و الغياب'!$C$12,AU54&lt;='جدول الحضور و الغياب'!$E$12),1,0)))</f>
        <v>0</v>
      </c>
      <c r="CU54" s="67">
        <f>IF(AND(AV54&gt;='جدول الحضور و الغياب'!$C$16,AV54&lt;='جدول الحضور و الغياب'!$E$16),7,IF(AND(AV54&gt;='جدول الحضور و الغياب'!$C$14,AV54&lt;='جدول الحضور و الغياب'!$E$14),3,IF(AND(AV54&gt;='جدول الحضور و الغياب'!$C$12,AV54&lt;='جدول الحضور و الغياب'!$E$12),1,0)))</f>
        <v>0</v>
      </c>
      <c r="CV54" s="67">
        <f>IF(AND(AW54&gt;='جدول الحضور و الغياب'!$C$16,AW54&lt;='جدول الحضور و الغياب'!$E$16),7,IF(AND(AW54&gt;='جدول الحضور و الغياب'!$C$14,AW54&lt;='جدول الحضور و الغياب'!$E$14),3,IF(AND(AW54&gt;='جدول الحضور و الغياب'!$C$12,AW54&lt;='جدول الحضور و الغياب'!$E$12),1,0)))</f>
        <v>0</v>
      </c>
      <c r="CW54" s="67">
        <f>IF(AND(AX54&gt;='جدول الحضور و الغياب'!$C$16,AX54&lt;='جدول الحضور و الغياب'!$E$16),7,IF(AND(AX54&gt;='جدول الحضور و الغياب'!$C$14,AX54&lt;='جدول الحضور و الغياب'!$E$14),3,IF(AND(AX54&gt;='جدول الحضور و الغياب'!$C$12,AX54&lt;='جدول الحضور و الغياب'!$E$12),1,0)))</f>
        <v>0</v>
      </c>
      <c r="CX54" s="67">
        <f>IF(AND(AY54&gt;='جدول الحضور و الغياب'!$C$16,AY54&lt;='جدول الحضور و الغياب'!$E$16),7,IF(AND(AY54&gt;='جدول الحضور و الغياب'!$C$14,AY54&lt;='جدول الحضور و الغياب'!$E$14),3,IF(AND(AY54&gt;='جدول الحضور و الغياب'!$C$12,AY54&lt;='جدول الحضور و الغياب'!$E$12),1,0)))</f>
        <v>0</v>
      </c>
    </row>
    <row r="55" spans="1:102" ht="29.25" customHeight="1">
      <c r="A55" s="80">
        <f>+IF(B55="","",SUBTOTAL(3,B$4:B55))-2</f>
        <v>50</v>
      </c>
      <c r="B55" s="20" t="s">
        <v>76</v>
      </c>
      <c r="C55" s="20"/>
      <c r="D55" s="21"/>
      <c r="E55" s="22"/>
      <c r="F55" s="23"/>
      <c r="G55" s="24"/>
      <c r="H55" s="24"/>
      <c r="I55" s="2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78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37"/>
      <c r="BA55" s="70"/>
      <c r="BB55" s="63"/>
      <c r="BT55" s="68">
        <f>IF(AND(T55&gt;='جدول الحضور و الغياب'!$C$28,T55&lt;='جدول الحضور و الغياب'!$E$28),7,IF(AND(T55&gt;='جدول الحضور و الغياب'!$C$26,T55&lt;='جدول الحضور و الغياب'!$E$26),3,IF(AND(T55&gt;='جدول الحضور و الغياب'!$C$24,T55&lt;='جدول الحضور و الغياب'!$E$24),1,0)))</f>
        <v>0</v>
      </c>
      <c r="BU55" s="68">
        <f>IF(AND(U55&gt;='جدول الحضور و الغياب'!$C$28,U55&lt;='جدول الحضور و الغياب'!$E$28),7,IF(AND(U55&gt;='جدول الحضور و الغياب'!$C$26,U55&lt;='جدول الحضور و الغياب'!$E$26),3,IF(AND(U55&gt;='جدول الحضور و الغياب'!$C$24,U55&lt;='جدول الحضور و الغياب'!$E$24),1,0)))</f>
        <v>0</v>
      </c>
      <c r="BV55" s="68">
        <f>IF(AND(V55&gt;='جدول الحضور و الغياب'!$C$28,V55&lt;='جدول الحضور و الغياب'!$E$28),7,IF(AND(V55&gt;='جدول الحضور و الغياب'!$C$26,V55&lt;='جدول الحضور و الغياب'!$E$26),3,IF(AND(V55&gt;='جدول الحضور و الغياب'!$C$24,V55&lt;='جدول الحضور و الغياب'!$E$24),1,0)))</f>
        <v>0</v>
      </c>
      <c r="BW55" s="68">
        <f>IF(AND(W55&gt;='جدول الحضور و الغياب'!$C$28,W55&lt;='جدول الحضور و الغياب'!$E$28),7,IF(AND(W55&gt;='جدول الحضور و الغياب'!$C$26,W55&lt;='جدول الحضور و الغياب'!$E$26),3,IF(AND(W55&gt;='جدول الحضور و الغياب'!$C$24,W55&lt;='جدول الحضور و الغياب'!$E$24),1,0)))</f>
        <v>0</v>
      </c>
      <c r="BX55" s="68">
        <f>IF(AND(X55&gt;='جدول الحضور و الغياب'!$C$28,X55&lt;='جدول الحضور و الغياب'!$E$28),7,IF(AND(X55&gt;='جدول الحضور و الغياب'!$C$26,X55&lt;='جدول الحضور و الغياب'!$E$26),3,IF(AND(X55&gt;='جدول الحضور و الغياب'!$C$24,X55&lt;='جدول الحضور و الغياب'!$E$24),1,0)))</f>
        <v>0</v>
      </c>
      <c r="BY55" s="68">
        <f>IF(AND(Y55&gt;='جدول الحضور و الغياب'!$C$28,Y55&lt;='جدول الحضور و الغياب'!$E$28),7,IF(AND(Y55&gt;='جدول الحضور و الغياب'!$C$26,Y55&lt;='جدول الحضور و الغياب'!$E$26),3,IF(AND(Y55&gt;='جدول الحضور و الغياب'!$C$24,Y55&lt;='جدول الحضور و الغياب'!$E$24),1,0)))</f>
        <v>0</v>
      </c>
      <c r="BZ55" s="68">
        <f>IF(AND(Z55&gt;='جدول الحضور و الغياب'!$C$28,Z55&lt;='جدول الحضور و الغياب'!$E$28),7,IF(AND(Z55&gt;='جدول الحضور و الغياب'!$C$26,Z55&lt;='جدول الحضور و الغياب'!$E$26),3,IF(AND(Z55&gt;='جدول الحضور و الغياب'!$C$24,Z55&lt;='جدول الحضور و الغياب'!$E$24),1,0)))</f>
        <v>0</v>
      </c>
      <c r="CA55" s="68">
        <f>IF(AND(AA55&gt;='جدول الحضور و الغياب'!$C$28,AA55&lt;='جدول الحضور و الغياب'!$E$28),7,IF(AND(AA55&gt;='جدول الحضور و الغياب'!$C$26,AA55&lt;='جدول الحضور و الغياب'!$E$26),3,IF(AND(AA55&gt;='جدول الحضور و الغياب'!$C$24,AA55&lt;='جدول الحضور و الغياب'!$E$24),1,0)))</f>
        <v>0</v>
      </c>
      <c r="CB55" s="68">
        <f>IF(AND(AB55&gt;='جدول الحضور و الغياب'!$C$28,AB55&lt;='جدول الحضور و الغياب'!$E$28),7,IF(AND(AB55&gt;='جدول الحضور و الغياب'!$C$26,AB55&lt;='جدول الحضور و الغياب'!$E$26),3,IF(AND(AB55&gt;='جدول الحضور و الغياب'!$C$24,AB55&lt;='جدول الحضور و الغياب'!$E$24),1,0)))</f>
        <v>0</v>
      </c>
      <c r="CC55" s="68">
        <f>IF(AND(AC55&gt;='جدول الحضور و الغياب'!$C$28,AC55&lt;='جدول الحضور و الغياب'!$E$28),7,IF(AND(AC55&gt;='جدول الحضور و الغياب'!$C$26,AC55&lt;='جدول الحضور و الغياب'!$E$26),3,IF(AND(AC55&gt;='جدول الحضور و الغياب'!$C$24,AC55&lt;='جدول الحضور و الغياب'!$E$24),1,0)))</f>
        <v>0</v>
      </c>
      <c r="CD55" s="15"/>
      <c r="CE55" s="67">
        <f>IF(AND(AF55&gt;='جدول الحضور و الغياب'!$C$16,AF55&lt;='جدول الحضور و الغياب'!$E$16),7,IF(AND(AF55&gt;='جدول الحضور و الغياب'!$C$14,AF55&lt;='جدول الحضور و الغياب'!$E$14),3,IF(AND(AF55&gt;='جدول الحضور و الغياب'!$C$12,AF55&lt;='جدول الحضور و الغياب'!$E$12),1,0)))</f>
        <v>0</v>
      </c>
      <c r="CF55" s="67">
        <f>IF(AND(AG55&gt;='جدول الحضور و الغياب'!$C$16,AG55&lt;='جدول الحضور و الغياب'!$E$16),7,IF(AND(AG55&gt;='جدول الحضور و الغياب'!$C$14,AG55&lt;='جدول الحضور و الغياب'!$E$14),3,IF(AND(AG55&gt;='جدول الحضور و الغياب'!$C$12,AG55&lt;='جدول الحضور و الغياب'!$E$12),1,0)))</f>
        <v>0</v>
      </c>
      <c r="CG55" s="67">
        <f>IF(AND(AH55&gt;='جدول الحضور و الغياب'!$C$16,AH55&lt;='جدول الحضور و الغياب'!$E$16),7,IF(AND(AH55&gt;='جدول الحضور و الغياب'!$C$14,AH55&lt;='جدول الحضور و الغياب'!$E$14),3,IF(AND(AH55&gt;='جدول الحضور و الغياب'!$C$12,AH55&lt;='جدول الحضور و الغياب'!$E$12),1,0)))</f>
        <v>0</v>
      </c>
      <c r="CH55" s="67">
        <f>IF(AND(AI55&gt;='جدول الحضور و الغياب'!$C$16,AI55&lt;='جدول الحضور و الغياب'!$E$16),7,IF(AND(AI55&gt;='جدول الحضور و الغياب'!$C$14,AI55&lt;='جدول الحضور و الغياب'!$E$14),3,IF(AND(AI55&gt;='جدول الحضور و الغياب'!$C$12,AI55&lt;='جدول الحضور و الغياب'!$E$12),1,0)))</f>
        <v>0</v>
      </c>
      <c r="CI55" s="67">
        <f>IF(AND(AJ55&gt;='جدول الحضور و الغياب'!$C$16,AJ55&lt;='جدول الحضور و الغياب'!$E$16),7,IF(AND(AJ55&gt;='جدول الحضور و الغياب'!$C$14,AJ55&lt;='جدول الحضور و الغياب'!$E$14),3,IF(AND(AJ55&gt;='جدول الحضور و الغياب'!$C$12,AJ55&lt;='جدول الحضور و الغياب'!$E$12),1,0)))</f>
        <v>0</v>
      </c>
      <c r="CJ55" s="67">
        <f>IF(AND(AK55&gt;='جدول الحضور و الغياب'!$C$16,AK55&lt;='جدول الحضور و الغياب'!$E$16),7,IF(AND(AK55&gt;='جدول الحضور و الغياب'!$C$14,AK55&lt;='جدول الحضور و الغياب'!$E$14),3,IF(AND(AK55&gt;='جدول الحضور و الغياب'!$C$12,AK55&lt;='جدول الحضور و الغياب'!$E$12),1,0)))</f>
        <v>0</v>
      </c>
      <c r="CK55" s="67">
        <f>IF(AND(AL55&gt;='جدول الحضور و الغياب'!$C$16,AL55&lt;='جدول الحضور و الغياب'!$E$16),7,IF(AND(AL55&gt;='جدول الحضور و الغياب'!$C$14,AL55&lt;='جدول الحضور و الغياب'!$E$14),3,IF(AND(AL55&gt;='جدول الحضور و الغياب'!$C$12,AL55&lt;='جدول الحضور و الغياب'!$E$12),1,0)))</f>
        <v>0</v>
      </c>
      <c r="CL55" s="67">
        <f>IF(AND(AM55&gt;='جدول الحضور و الغياب'!$C$16,AM55&lt;='جدول الحضور و الغياب'!$E$16),7,IF(AND(AM55&gt;='جدول الحضور و الغياب'!$C$14,AM55&lt;='جدول الحضور و الغياب'!$E$14),3,IF(AND(AM55&gt;='جدول الحضور و الغياب'!$C$12,AM55&lt;='جدول الحضور و الغياب'!$E$12),1,0)))</f>
        <v>0</v>
      </c>
      <c r="CM55" s="67">
        <f>IF(AND(AN55&gt;='جدول الحضور و الغياب'!$C$16,AN55&lt;='جدول الحضور و الغياب'!$E$16),7,IF(AND(AN55&gt;='جدول الحضور و الغياب'!$C$14,AN55&lt;='جدول الحضور و الغياب'!$E$14),3,IF(AND(AN55&gt;='جدول الحضور و الغياب'!$C$12,AN55&lt;='جدول الحضور و الغياب'!$E$12),1,0)))</f>
        <v>0</v>
      </c>
      <c r="CN55" s="67">
        <f>IF(AND(AO55&gt;='جدول الحضور و الغياب'!$C$16,AO55&lt;='جدول الحضور و الغياب'!$E$16),7,IF(AND(AO55&gt;='جدول الحضور و الغياب'!$C$14,AO55&lt;='جدول الحضور و الغياب'!$E$14),3,IF(AND(AO55&gt;='جدول الحضور و الغياب'!$C$12,AO55&lt;='جدول الحضور و الغياب'!$E$12),1,0)))</f>
        <v>0</v>
      </c>
      <c r="CO55" s="67">
        <f>IF(AND(AP55&gt;='جدول الحضور و الغياب'!$C$16,AP55&lt;='جدول الحضور و الغياب'!$E$16),7,IF(AND(AP55&gt;='جدول الحضور و الغياب'!$C$14,AP55&lt;='جدول الحضور و الغياب'!$E$14),3,IF(AND(AP55&gt;='جدول الحضور و الغياب'!$C$12,AP55&lt;='جدول الحضور و الغياب'!$E$12),1,0)))</f>
        <v>0</v>
      </c>
      <c r="CP55" s="67">
        <f>IF(AND(AQ55&gt;='جدول الحضور و الغياب'!$C$16,AQ55&lt;='جدول الحضور و الغياب'!$E$16),7,IF(AND(AQ55&gt;='جدول الحضور و الغياب'!$C$14,AQ55&lt;='جدول الحضور و الغياب'!$E$14),3,IF(AND(AQ55&gt;='جدول الحضور و الغياب'!$C$12,AQ55&lt;='جدول الحضور و الغياب'!$E$12),1,0)))</f>
        <v>0</v>
      </c>
      <c r="CQ55" s="67">
        <f>IF(AND(AR55&gt;='جدول الحضور و الغياب'!$C$16,AR55&lt;='جدول الحضور و الغياب'!$E$16),7,IF(AND(AR55&gt;='جدول الحضور و الغياب'!$C$14,AR55&lt;='جدول الحضور و الغياب'!$E$14),3,IF(AND(AR55&gt;='جدول الحضور و الغياب'!$C$12,AR55&lt;='جدول الحضور و الغياب'!$E$12),1,0)))</f>
        <v>0</v>
      </c>
      <c r="CR55" s="67">
        <f>IF(AND(AS55&gt;='جدول الحضور و الغياب'!$C$16,AS55&lt;='جدول الحضور و الغياب'!$E$16),7,IF(AND(AS55&gt;='جدول الحضور و الغياب'!$C$14,AS55&lt;='جدول الحضور و الغياب'!$E$14),3,IF(AND(AS55&gt;='جدول الحضور و الغياب'!$C$12,AS55&lt;='جدول الحضور و الغياب'!$E$12),1,0)))</f>
        <v>0</v>
      </c>
      <c r="CS55" s="67">
        <f>IF(AND(AT55&gt;='جدول الحضور و الغياب'!$C$16,AT55&lt;='جدول الحضور و الغياب'!$E$16),7,IF(AND(AT55&gt;='جدول الحضور و الغياب'!$C$14,AT55&lt;='جدول الحضور و الغياب'!$E$14),3,IF(AND(AT55&gt;='جدول الحضور و الغياب'!$C$12,AT55&lt;='جدول الحضور و الغياب'!$E$12),1,0)))</f>
        <v>0</v>
      </c>
      <c r="CT55" s="67">
        <f>IF(AND(AU55&gt;='جدول الحضور و الغياب'!$C$16,AU55&lt;='جدول الحضور و الغياب'!$E$16),7,IF(AND(AU55&gt;='جدول الحضور و الغياب'!$C$14,AU55&lt;='جدول الحضور و الغياب'!$E$14),3,IF(AND(AU55&gt;='جدول الحضور و الغياب'!$C$12,AU55&lt;='جدول الحضور و الغياب'!$E$12),1,0)))</f>
        <v>0</v>
      </c>
      <c r="CU55" s="67">
        <f>IF(AND(AV55&gt;='جدول الحضور و الغياب'!$C$16,AV55&lt;='جدول الحضور و الغياب'!$E$16),7,IF(AND(AV55&gt;='جدول الحضور و الغياب'!$C$14,AV55&lt;='جدول الحضور و الغياب'!$E$14),3,IF(AND(AV55&gt;='جدول الحضور و الغياب'!$C$12,AV55&lt;='جدول الحضور و الغياب'!$E$12),1,0)))</f>
        <v>0</v>
      </c>
      <c r="CV55" s="67">
        <f>IF(AND(AW55&gt;='جدول الحضور و الغياب'!$C$16,AW55&lt;='جدول الحضور و الغياب'!$E$16),7,IF(AND(AW55&gt;='جدول الحضور و الغياب'!$C$14,AW55&lt;='جدول الحضور و الغياب'!$E$14),3,IF(AND(AW55&gt;='جدول الحضور و الغياب'!$C$12,AW55&lt;='جدول الحضور و الغياب'!$E$12),1,0)))</f>
        <v>0</v>
      </c>
      <c r="CW55" s="67">
        <f>IF(AND(AX55&gt;='جدول الحضور و الغياب'!$C$16,AX55&lt;='جدول الحضور و الغياب'!$E$16),7,IF(AND(AX55&gt;='جدول الحضور و الغياب'!$C$14,AX55&lt;='جدول الحضور و الغياب'!$E$14),3,IF(AND(AX55&gt;='جدول الحضور و الغياب'!$C$12,AX55&lt;='جدول الحضور و الغياب'!$E$12),1,0)))</f>
        <v>0</v>
      </c>
      <c r="CX55" s="67">
        <f>IF(AND(AY55&gt;='جدول الحضور و الغياب'!$C$16,AY55&lt;='جدول الحضور و الغياب'!$E$16),7,IF(AND(AY55&gt;='جدول الحضور و الغياب'!$C$14,AY55&lt;='جدول الحضور و الغياب'!$E$14),3,IF(AND(AY55&gt;='جدول الحضور و الغياب'!$C$12,AY55&lt;='جدول الحضور و الغياب'!$E$12),1,0)))</f>
        <v>0</v>
      </c>
    </row>
    <row r="56" spans="1:102" s="15" customFormat="1" ht="29.25" customHeight="1">
      <c r="A56" s="80">
        <f>+IF(B56="","",SUBTOTAL(3,B$4:B56))-2</f>
        <v>51</v>
      </c>
      <c r="B56" s="20" t="s">
        <v>76</v>
      </c>
      <c r="C56" s="20"/>
      <c r="D56" s="21"/>
      <c r="E56" s="23"/>
      <c r="F56" s="23"/>
      <c r="G56" s="24"/>
      <c r="H56" s="24"/>
      <c r="I56" s="2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78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37"/>
      <c r="BA56" s="70"/>
      <c r="BB56" s="64"/>
      <c r="BT56" s="68">
        <f>IF(AND(T56&gt;='جدول الحضور و الغياب'!$C$28,T56&lt;='جدول الحضور و الغياب'!$E$28),7,IF(AND(T56&gt;='جدول الحضور و الغياب'!$C$26,T56&lt;='جدول الحضور و الغياب'!$E$26),3,IF(AND(T56&gt;='جدول الحضور و الغياب'!$C$24,T56&lt;='جدول الحضور و الغياب'!$E$24),1,0)))</f>
        <v>0</v>
      </c>
      <c r="BU56" s="68">
        <f>IF(AND(U56&gt;='جدول الحضور و الغياب'!$C$28,U56&lt;='جدول الحضور و الغياب'!$E$28),7,IF(AND(U56&gt;='جدول الحضور و الغياب'!$C$26,U56&lt;='جدول الحضور و الغياب'!$E$26),3,IF(AND(U56&gt;='جدول الحضور و الغياب'!$C$24,U56&lt;='جدول الحضور و الغياب'!$E$24),1,0)))</f>
        <v>0</v>
      </c>
      <c r="BV56" s="68">
        <f>IF(AND(V56&gt;='جدول الحضور و الغياب'!$C$28,V56&lt;='جدول الحضور و الغياب'!$E$28),7,IF(AND(V56&gt;='جدول الحضور و الغياب'!$C$26,V56&lt;='جدول الحضور و الغياب'!$E$26),3,IF(AND(V56&gt;='جدول الحضور و الغياب'!$C$24,V56&lt;='جدول الحضور و الغياب'!$E$24),1,0)))</f>
        <v>0</v>
      </c>
      <c r="BW56" s="68">
        <f>IF(AND(W56&gt;='جدول الحضور و الغياب'!$C$28,W56&lt;='جدول الحضور و الغياب'!$E$28),7,IF(AND(W56&gt;='جدول الحضور و الغياب'!$C$26,W56&lt;='جدول الحضور و الغياب'!$E$26),3,IF(AND(W56&gt;='جدول الحضور و الغياب'!$C$24,W56&lt;='جدول الحضور و الغياب'!$E$24),1,0)))</f>
        <v>0</v>
      </c>
      <c r="BX56" s="68">
        <f>IF(AND(X56&gt;='جدول الحضور و الغياب'!$C$28,X56&lt;='جدول الحضور و الغياب'!$E$28),7,IF(AND(X56&gt;='جدول الحضور و الغياب'!$C$26,X56&lt;='جدول الحضور و الغياب'!$E$26),3,IF(AND(X56&gt;='جدول الحضور و الغياب'!$C$24,X56&lt;='جدول الحضور و الغياب'!$E$24),1,0)))</f>
        <v>0</v>
      </c>
      <c r="BY56" s="68">
        <f>IF(AND(Y56&gt;='جدول الحضور و الغياب'!$C$28,Y56&lt;='جدول الحضور و الغياب'!$E$28),7,IF(AND(Y56&gt;='جدول الحضور و الغياب'!$C$26,Y56&lt;='جدول الحضور و الغياب'!$E$26),3,IF(AND(Y56&gt;='جدول الحضور و الغياب'!$C$24,Y56&lt;='جدول الحضور و الغياب'!$E$24),1,0)))</f>
        <v>0</v>
      </c>
      <c r="BZ56" s="68">
        <f>IF(AND(Z56&gt;='جدول الحضور و الغياب'!$C$28,Z56&lt;='جدول الحضور و الغياب'!$E$28),7,IF(AND(Z56&gt;='جدول الحضور و الغياب'!$C$26,Z56&lt;='جدول الحضور و الغياب'!$E$26),3,IF(AND(Z56&gt;='جدول الحضور و الغياب'!$C$24,Z56&lt;='جدول الحضور و الغياب'!$E$24),1,0)))</f>
        <v>0</v>
      </c>
      <c r="CA56" s="68">
        <f>IF(AND(AA56&gt;='جدول الحضور و الغياب'!$C$28,AA56&lt;='جدول الحضور و الغياب'!$E$28),7,IF(AND(AA56&gt;='جدول الحضور و الغياب'!$C$26,AA56&lt;='جدول الحضور و الغياب'!$E$26),3,IF(AND(AA56&gt;='جدول الحضور و الغياب'!$C$24,AA56&lt;='جدول الحضور و الغياب'!$E$24),1,0)))</f>
        <v>0</v>
      </c>
      <c r="CB56" s="68">
        <f>IF(AND(AB56&gt;='جدول الحضور و الغياب'!$C$28,AB56&lt;='جدول الحضور و الغياب'!$E$28),7,IF(AND(AB56&gt;='جدول الحضور و الغياب'!$C$26,AB56&lt;='جدول الحضور و الغياب'!$E$26),3,IF(AND(AB56&gt;='جدول الحضور و الغياب'!$C$24,AB56&lt;='جدول الحضور و الغياب'!$E$24),1,0)))</f>
        <v>0</v>
      </c>
      <c r="CC56" s="68">
        <f>IF(AND(AC56&gt;='جدول الحضور و الغياب'!$C$28,AC56&lt;='جدول الحضور و الغياب'!$E$28),7,IF(AND(AC56&gt;='جدول الحضور و الغياب'!$C$26,AC56&lt;='جدول الحضور و الغياب'!$E$26),3,IF(AND(AC56&gt;='جدول الحضور و الغياب'!$C$24,AC56&lt;='جدول الحضور و الغياب'!$E$24),1,0)))</f>
        <v>0</v>
      </c>
      <c r="CE56" s="67">
        <f>IF(AND(AF56&gt;='جدول الحضور و الغياب'!$C$16,AF56&lt;='جدول الحضور و الغياب'!$E$16),7,IF(AND(AF56&gt;='جدول الحضور و الغياب'!$C$14,AF56&lt;='جدول الحضور و الغياب'!$E$14),3,IF(AND(AF56&gt;='جدول الحضور و الغياب'!$C$12,AF56&lt;='جدول الحضور و الغياب'!$E$12),1,0)))</f>
        <v>0</v>
      </c>
      <c r="CF56" s="67">
        <f>IF(AND(AG56&gt;='جدول الحضور و الغياب'!$C$16,AG56&lt;='جدول الحضور و الغياب'!$E$16),7,IF(AND(AG56&gt;='جدول الحضور و الغياب'!$C$14,AG56&lt;='جدول الحضور و الغياب'!$E$14),3,IF(AND(AG56&gt;='جدول الحضور و الغياب'!$C$12,AG56&lt;='جدول الحضور و الغياب'!$E$12),1,0)))</f>
        <v>0</v>
      </c>
      <c r="CG56" s="67">
        <f>IF(AND(AH56&gt;='جدول الحضور و الغياب'!$C$16,AH56&lt;='جدول الحضور و الغياب'!$E$16),7,IF(AND(AH56&gt;='جدول الحضور و الغياب'!$C$14,AH56&lt;='جدول الحضور و الغياب'!$E$14),3,IF(AND(AH56&gt;='جدول الحضور و الغياب'!$C$12,AH56&lt;='جدول الحضور و الغياب'!$E$12),1,0)))</f>
        <v>0</v>
      </c>
      <c r="CH56" s="67">
        <f>IF(AND(AI56&gt;='جدول الحضور و الغياب'!$C$16,AI56&lt;='جدول الحضور و الغياب'!$E$16),7,IF(AND(AI56&gt;='جدول الحضور و الغياب'!$C$14,AI56&lt;='جدول الحضور و الغياب'!$E$14),3,IF(AND(AI56&gt;='جدول الحضور و الغياب'!$C$12,AI56&lt;='جدول الحضور و الغياب'!$E$12),1,0)))</f>
        <v>0</v>
      </c>
      <c r="CI56" s="67">
        <f>IF(AND(AJ56&gt;='جدول الحضور و الغياب'!$C$16,AJ56&lt;='جدول الحضور و الغياب'!$E$16),7,IF(AND(AJ56&gt;='جدول الحضور و الغياب'!$C$14,AJ56&lt;='جدول الحضور و الغياب'!$E$14),3,IF(AND(AJ56&gt;='جدول الحضور و الغياب'!$C$12,AJ56&lt;='جدول الحضور و الغياب'!$E$12),1,0)))</f>
        <v>0</v>
      </c>
      <c r="CJ56" s="67">
        <f>IF(AND(AK56&gt;='جدول الحضور و الغياب'!$C$16,AK56&lt;='جدول الحضور و الغياب'!$E$16),7,IF(AND(AK56&gt;='جدول الحضور و الغياب'!$C$14,AK56&lt;='جدول الحضور و الغياب'!$E$14),3,IF(AND(AK56&gt;='جدول الحضور و الغياب'!$C$12,AK56&lt;='جدول الحضور و الغياب'!$E$12),1,0)))</f>
        <v>0</v>
      </c>
      <c r="CK56" s="67">
        <f>IF(AND(AL56&gt;='جدول الحضور و الغياب'!$C$16,AL56&lt;='جدول الحضور و الغياب'!$E$16),7,IF(AND(AL56&gt;='جدول الحضور و الغياب'!$C$14,AL56&lt;='جدول الحضور و الغياب'!$E$14),3,IF(AND(AL56&gt;='جدول الحضور و الغياب'!$C$12,AL56&lt;='جدول الحضور و الغياب'!$E$12),1,0)))</f>
        <v>0</v>
      </c>
      <c r="CL56" s="67">
        <f>IF(AND(AM56&gt;='جدول الحضور و الغياب'!$C$16,AM56&lt;='جدول الحضور و الغياب'!$E$16),7,IF(AND(AM56&gt;='جدول الحضور و الغياب'!$C$14,AM56&lt;='جدول الحضور و الغياب'!$E$14),3,IF(AND(AM56&gt;='جدول الحضور و الغياب'!$C$12,AM56&lt;='جدول الحضور و الغياب'!$E$12),1,0)))</f>
        <v>0</v>
      </c>
      <c r="CM56" s="67">
        <f>IF(AND(AN56&gt;='جدول الحضور و الغياب'!$C$16,AN56&lt;='جدول الحضور و الغياب'!$E$16),7,IF(AND(AN56&gt;='جدول الحضور و الغياب'!$C$14,AN56&lt;='جدول الحضور و الغياب'!$E$14),3,IF(AND(AN56&gt;='جدول الحضور و الغياب'!$C$12,AN56&lt;='جدول الحضور و الغياب'!$E$12),1,0)))</f>
        <v>0</v>
      </c>
      <c r="CN56" s="67">
        <f>IF(AND(AO56&gt;='جدول الحضور و الغياب'!$C$16,AO56&lt;='جدول الحضور و الغياب'!$E$16),7,IF(AND(AO56&gt;='جدول الحضور و الغياب'!$C$14,AO56&lt;='جدول الحضور و الغياب'!$E$14),3,IF(AND(AO56&gt;='جدول الحضور و الغياب'!$C$12,AO56&lt;='جدول الحضور و الغياب'!$E$12),1,0)))</f>
        <v>0</v>
      </c>
      <c r="CO56" s="67">
        <f>IF(AND(AP56&gt;='جدول الحضور و الغياب'!$C$16,AP56&lt;='جدول الحضور و الغياب'!$E$16),7,IF(AND(AP56&gt;='جدول الحضور و الغياب'!$C$14,AP56&lt;='جدول الحضور و الغياب'!$E$14),3,IF(AND(AP56&gt;='جدول الحضور و الغياب'!$C$12,AP56&lt;='جدول الحضور و الغياب'!$E$12),1,0)))</f>
        <v>0</v>
      </c>
      <c r="CP56" s="67">
        <f>IF(AND(AQ56&gt;='جدول الحضور و الغياب'!$C$16,AQ56&lt;='جدول الحضور و الغياب'!$E$16),7,IF(AND(AQ56&gt;='جدول الحضور و الغياب'!$C$14,AQ56&lt;='جدول الحضور و الغياب'!$E$14),3,IF(AND(AQ56&gt;='جدول الحضور و الغياب'!$C$12,AQ56&lt;='جدول الحضور و الغياب'!$E$12),1,0)))</f>
        <v>0</v>
      </c>
      <c r="CQ56" s="67">
        <f>IF(AND(AR56&gt;='جدول الحضور و الغياب'!$C$16,AR56&lt;='جدول الحضور و الغياب'!$E$16),7,IF(AND(AR56&gt;='جدول الحضور و الغياب'!$C$14,AR56&lt;='جدول الحضور و الغياب'!$E$14),3,IF(AND(AR56&gt;='جدول الحضور و الغياب'!$C$12,AR56&lt;='جدول الحضور و الغياب'!$E$12),1,0)))</f>
        <v>0</v>
      </c>
      <c r="CR56" s="67">
        <f>IF(AND(AS56&gt;='جدول الحضور و الغياب'!$C$16,AS56&lt;='جدول الحضور و الغياب'!$E$16),7,IF(AND(AS56&gt;='جدول الحضور و الغياب'!$C$14,AS56&lt;='جدول الحضور و الغياب'!$E$14),3,IF(AND(AS56&gt;='جدول الحضور و الغياب'!$C$12,AS56&lt;='جدول الحضور و الغياب'!$E$12),1,0)))</f>
        <v>0</v>
      </c>
      <c r="CS56" s="67">
        <f>IF(AND(AT56&gt;='جدول الحضور و الغياب'!$C$16,AT56&lt;='جدول الحضور و الغياب'!$E$16),7,IF(AND(AT56&gt;='جدول الحضور و الغياب'!$C$14,AT56&lt;='جدول الحضور و الغياب'!$E$14),3,IF(AND(AT56&gt;='جدول الحضور و الغياب'!$C$12,AT56&lt;='جدول الحضور و الغياب'!$E$12),1,0)))</f>
        <v>0</v>
      </c>
      <c r="CT56" s="67">
        <f>IF(AND(AU56&gt;='جدول الحضور و الغياب'!$C$16,AU56&lt;='جدول الحضور و الغياب'!$E$16),7,IF(AND(AU56&gt;='جدول الحضور و الغياب'!$C$14,AU56&lt;='جدول الحضور و الغياب'!$E$14),3,IF(AND(AU56&gt;='جدول الحضور و الغياب'!$C$12,AU56&lt;='جدول الحضور و الغياب'!$E$12),1,0)))</f>
        <v>0</v>
      </c>
      <c r="CU56" s="67">
        <f>IF(AND(AV56&gt;='جدول الحضور و الغياب'!$C$16,AV56&lt;='جدول الحضور و الغياب'!$E$16),7,IF(AND(AV56&gt;='جدول الحضور و الغياب'!$C$14,AV56&lt;='جدول الحضور و الغياب'!$E$14),3,IF(AND(AV56&gt;='جدول الحضور و الغياب'!$C$12,AV56&lt;='جدول الحضور و الغياب'!$E$12),1,0)))</f>
        <v>0</v>
      </c>
      <c r="CV56" s="67">
        <f>IF(AND(AW56&gt;='جدول الحضور و الغياب'!$C$16,AW56&lt;='جدول الحضور و الغياب'!$E$16),7,IF(AND(AW56&gt;='جدول الحضور و الغياب'!$C$14,AW56&lt;='جدول الحضور و الغياب'!$E$14),3,IF(AND(AW56&gt;='جدول الحضور و الغياب'!$C$12,AW56&lt;='جدول الحضور و الغياب'!$E$12),1,0)))</f>
        <v>0</v>
      </c>
      <c r="CW56" s="67">
        <f>IF(AND(AX56&gt;='جدول الحضور و الغياب'!$C$16,AX56&lt;='جدول الحضور و الغياب'!$E$16),7,IF(AND(AX56&gt;='جدول الحضور و الغياب'!$C$14,AX56&lt;='جدول الحضور و الغياب'!$E$14),3,IF(AND(AX56&gt;='جدول الحضور و الغياب'!$C$12,AX56&lt;='جدول الحضور و الغياب'!$E$12),1,0)))</f>
        <v>0</v>
      </c>
      <c r="CX56" s="67">
        <f>IF(AND(AY56&gt;='جدول الحضور و الغياب'!$C$16,AY56&lt;='جدول الحضور و الغياب'!$E$16),7,IF(AND(AY56&gt;='جدول الحضور و الغياب'!$C$14,AY56&lt;='جدول الحضور و الغياب'!$E$14),3,IF(AND(AY56&gt;='جدول الحضور و الغياب'!$C$12,AY56&lt;='جدول الحضور و الغياب'!$E$12),1,0)))</f>
        <v>0</v>
      </c>
    </row>
    <row r="57" spans="1:102" s="15" customFormat="1" ht="29.25" customHeight="1">
      <c r="A57" s="80">
        <f>+IF(B57="","",SUBTOTAL(3,B$4:B57))-2</f>
        <v>52</v>
      </c>
      <c r="B57" s="20" t="s">
        <v>76</v>
      </c>
      <c r="C57" s="20"/>
      <c r="D57" s="21"/>
      <c r="E57" s="34"/>
      <c r="F57" s="23"/>
      <c r="G57" s="26"/>
      <c r="H57" s="26"/>
      <c r="I57" s="2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78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37"/>
      <c r="BA57" s="70"/>
      <c r="BB57" s="64"/>
      <c r="BT57" s="68">
        <f>IF(AND(T57&gt;='جدول الحضور و الغياب'!$C$28,T57&lt;='جدول الحضور و الغياب'!$E$28),7,IF(AND(T57&gt;='جدول الحضور و الغياب'!$C$26,T57&lt;='جدول الحضور و الغياب'!$E$26),3,IF(AND(T57&gt;='جدول الحضور و الغياب'!$C$24,T57&lt;='جدول الحضور و الغياب'!$E$24),1,0)))</f>
        <v>0</v>
      </c>
      <c r="BU57" s="68">
        <f>IF(AND(U57&gt;='جدول الحضور و الغياب'!$C$28,U57&lt;='جدول الحضور و الغياب'!$E$28),7,IF(AND(U57&gt;='جدول الحضور و الغياب'!$C$26,U57&lt;='جدول الحضور و الغياب'!$E$26),3,IF(AND(U57&gt;='جدول الحضور و الغياب'!$C$24,U57&lt;='جدول الحضور و الغياب'!$E$24),1,0)))</f>
        <v>0</v>
      </c>
      <c r="BV57" s="68">
        <f>IF(AND(V57&gt;='جدول الحضور و الغياب'!$C$28,V57&lt;='جدول الحضور و الغياب'!$E$28),7,IF(AND(V57&gt;='جدول الحضور و الغياب'!$C$26,V57&lt;='جدول الحضور و الغياب'!$E$26),3,IF(AND(V57&gt;='جدول الحضور و الغياب'!$C$24,V57&lt;='جدول الحضور و الغياب'!$E$24),1,0)))</f>
        <v>0</v>
      </c>
      <c r="BW57" s="68">
        <f>IF(AND(W57&gt;='جدول الحضور و الغياب'!$C$28,W57&lt;='جدول الحضور و الغياب'!$E$28),7,IF(AND(W57&gt;='جدول الحضور و الغياب'!$C$26,W57&lt;='جدول الحضور و الغياب'!$E$26),3,IF(AND(W57&gt;='جدول الحضور و الغياب'!$C$24,W57&lt;='جدول الحضور و الغياب'!$E$24),1,0)))</f>
        <v>0</v>
      </c>
      <c r="BX57" s="68">
        <f>IF(AND(X57&gt;='جدول الحضور و الغياب'!$C$28,X57&lt;='جدول الحضور و الغياب'!$E$28),7,IF(AND(X57&gt;='جدول الحضور و الغياب'!$C$26,X57&lt;='جدول الحضور و الغياب'!$E$26),3,IF(AND(X57&gt;='جدول الحضور و الغياب'!$C$24,X57&lt;='جدول الحضور و الغياب'!$E$24),1,0)))</f>
        <v>0</v>
      </c>
      <c r="BY57" s="68">
        <f>IF(AND(Y57&gt;='جدول الحضور و الغياب'!$C$28,Y57&lt;='جدول الحضور و الغياب'!$E$28),7,IF(AND(Y57&gt;='جدول الحضور و الغياب'!$C$26,Y57&lt;='جدول الحضور و الغياب'!$E$26),3,IF(AND(Y57&gt;='جدول الحضور و الغياب'!$C$24,Y57&lt;='جدول الحضور و الغياب'!$E$24),1,0)))</f>
        <v>0</v>
      </c>
      <c r="BZ57" s="68">
        <f>IF(AND(Z57&gt;='جدول الحضور و الغياب'!$C$28,Z57&lt;='جدول الحضور و الغياب'!$E$28),7,IF(AND(Z57&gt;='جدول الحضور و الغياب'!$C$26,Z57&lt;='جدول الحضور و الغياب'!$E$26),3,IF(AND(Z57&gt;='جدول الحضور و الغياب'!$C$24,Z57&lt;='جدول الحضور و الغياب'!$E$24),1,0)))</f>
        <v>0</v>
      </c>
      <c r="CA57" s="68">
        <f>IF(AND(AA57&gt;='جدول الحضور و الغياب'!$C$28,AA57&lt;='جدول الحضور و الغياب'!$E$28),7,IF(AND(AA57&gt;='جدول الحضور و الغياب'!$C$26,AA57&lt;='جدول الحضور و الغياب'!$E$26),3,IF(AND(AA57&gt;='جدول الحضور و الغياب'!$C$24,AA57&lt;='جدول الحضور و الغياب'!$E$24),1,0)))</f>
        <v>0</v>
      </c>
      <c r="CB57" s="68">
        <f>IF(AND(AB57&gt;='جدول الحضور و الغياب'!$C$28,AB57&lt;='جدول الحضور و الغياب'!$E$28),7,IF(AND(AB57&gt;='جدول الحضور و الغياب'!$C$26,AB57&lt;='جدول الحضور و الغياب'!$E$26),3,IF(AND(AB57&gt;='جدول الحضور و الغياب'!$C$24,AB57&lt;='جدول الحضور و الغياب'!$E$24),1,0)))</f>
        <v>0</v>
      </c>
      <c r="CC57" s="68">
        <f>IF(AND(AC57&gt;='جدول الحضور و الغياب'!$C$28,AC57&lt;='جدول الحضور و الغياب'!$E$28),7,IF(AND(AC57&gt;='جدول الحضور و الغياب'!$C$26,AC57&lt;='جدول الحضور و الغياب'!$E$26),3,IF(AND(AC57&gt;='جدول الحضور و الغياب'!$C$24,AC57&lt;='جدول الحضور و الغياب'!$E$24),1,0)))</f>
        <v>0</v>
      </c>
      <c r="CE57" s="67">
        <f>IF(AND(AF57&gt;='جدول الحضور و الغياب'!$C$16,AF57&lt;='جدول الحضور و الغياب'!$E$16),7,IF(AND(AF57&gt;='جدول الحضور و الغياب'!$C$14,AF57&lt;='جدول الحضور و الغياب'!$E$14),3,IF(AND(AF57&gt;='جدول الحضور و الغياب'!$C$12,AF57&lt;='جدول الحضور و الغياب'!$E$12),1,0)))</f>
        <v>0</v>
      </c>
      <c r="CF57" s="67">
        <f>IF(AND(AG57&gt;='جدول الحضور و الغياب'!$C$16,AG57&lt;='جدول الحضور و الغياب'!$E$16),7,IF(AND(AG57&gt;='جدول الحضور و الغياب'!$C$14,AG57&lt;='جدول الحضور و الغياب'!$E$14),3,IF(AND(AG57&gt;='جدول الحضور و الغياب'!$C$12,AG57&lt;='جدول الحضور و الغياب'!$E$12),1,0)))</f>
        <v>0</v>
      </c>
      <c r="CG57" s="67">
        <f>IF(AND(AH57&gt;='جدول الحضور و الغياب'!$C$16,AH57&lt;='جدول الحضور و الغياب'!$E$16),7,IF(AND(AH57&gt;='جدول الحضور و الغياب'!$C$14,AH57&lt;='جدول الحضور و الغياب'!$E$14),3,IF(AND(AH57&gt;='جدول الحضور و الغياب'!$C$12,AH57&lt;='جدول الحضور و الغياب'!$E$12),1,0)))</f>
        <v>0</v>
      </c>
      <c r="CH57" s="67">
        <f>IF(AND(AI57&gt;='جدول الحضور و الغياب'!$C$16,AI57&lt;='جدول الحضور و الغياب'!$E$16),7,IF(AND(AI57&gt;='جدول الحضور و الغياب'!$C$14,AI57&lt;='جدول الحضور و الغياب'!$E$14),3,IF(AND(AI57&gt;='جدول الحضور و الغياب'!$C$12,AI57&lt;='جدول الحضور و الغياب'!$E$12),1,0)))</f>
        <v>0</v>
      </c>
      <c r="CI57" s="67">
        <f>IF(AND(AJ57&gt;='جدول الحضور و الغياب'!$C$16,AJ57&lt;='جدول الحضور و الغياب'!$E$16),7,IF(AND(AJ57&gt;='جدول الحضور و الغياب'!$C$14,AJ57&lt;='جدول الحضور و الغياب'!$E$14),3,IF(AND(AJ57&gt;='جدول الحضور و الغياب'!$C$12,AJ57&lt;='جدول الحضور و الغياب'!$E$12),1,0)))</f>
        <v>0</v>
      </c>
      <c r="CJ57" s="67">
        <f>IF(AND(AK57&gt;='جدول الحضور و الغياب'!$C$16,AK57&lt;='جدول الحضور و الغياب'!$E$16),7,IF(AND(AK57&gt;='جدول الحضور و الغياب'!$C$14,AK57&lt;='جدول الحضور و الغياب'!$E$14),3,IF(AND(AK57&gt;='جدول الحضور و الغياب'!$C$12,AK57&lt;='جدول الحضور و الغياب'!$E$12),1,0)))</f>
        <v>0</v>
      </c>
      <c r="CK57" s="67">
        <f>IF(AND(AL57&gt;='جدول الحضور و الغياب'!$C$16,AL57&lt;='جدول الحضور و الغياب'!$E$16),7,IF(AND(AL57&gt;='جدول الحضور و الغياب'!$C$14,AL57&lt;='جدول الحضور و الغياب'!$E$14),3,IF(AND(AL57&gt;='جدول الحضور و الغياب'!$C$12,AL57&lt;='جدول الحضور و الغياب'!$E$12),1,0)))</f>
        <v>0</v>
      </c>
      <c r="CL57" s="67">
        <f>IF(AND(AM57&gt;='جدول الحضور و الغياب'!$C$16,AM57&lt;='جدول الحضور و الغياب'!$E$16),7,IF(AND(AM57&gt;='جدول الحضور و الغياب'!$C$14,AM57&lt;='جدول الحضور و الغياب'!$E$14),3,IF(AND(AM57&gt;='جدول الحضور و الغياب'!$C$12,AM57&lt;='جدول الحضور و الغياب'!$E$12),1,0)))</f>
        <v>0</v>
      </c>
      <c r="CM57" s="67">
        <f>IF(AND(AN57&gt;='جدول الحضور و الغياب'!$C$16,AN57&lt;='جدول الحضور و الغياب'!$E$16),7,IF(AND(AN57&gt;='جدول الحضور و الغياب'!$C$14,AN57&lt;='جدول الحضور و الغياب'!$E$14),3,IF(AND(AN57&gt;='جدول الحضور و الغياب'!$C$12,AN57&lt;='جدول الحضور و الغياب'!$E$12),1,0)))</f>
        <v>0</v>
      </c>
      <c r="CN57" s="67">
        <f>IF(AND(AO57&gt;='جدول الحضور و الغياب'!$C$16,AO57&lt;='جدول الحضور و الغياب'!$E$16),7,IF(AND(AO57&gt;='جدول الحضور و الغياب'!$C$14,AO57&lt;='جدول الحضور و الغياب'!$E$14),3,IF(AND(AO57&gt;='جدول الحضور و الغياب'!$C$12,AO57&lt;='جدول الحضور و الغياب'!$E$12),1,0)))</f>
        <v>0</v>
      </c>
      <c r="CO57" s="67">
        <f>IF(AND(AP57&gt;='جدول الحضور و الغياب'!$C$16,AP57&lt;='جدول الحضور و الغياب'!$E$16),7,IF(AND(AP57&gt;='جدول الحضور و الغياب'!$C$14,AP57&lt;='جدول الحضور و الغياب'!$E$14),3,IF(AND(AP57&gt;='جدول الحضور و الغياب'!$C$12,AP57&lt;='جدول الحضور و الغياب'!$E$12),1,0)))</f>
        <v>0</v>
      </c>
      <c r="CP57" s="67">
        <f>IF(AND(AQ57&gt;='جدول الحضور و الغياب'!$C$16,AQ57&lt;='جدول الحضور و الغياب'!$E$16),7,IF(AND(AQ57&gt;='جدول الحضور و الغياب'!$C$14,AQ57&lt;='جدول الحضور و الغياب'!$E$14),3,IF(AND(AQ57&gt;='جدول الحضور و الغياب'!$C$12,AQ57&lt;='جدول الحضور و الغياب'!$E$12),1,0)))</f>
        <v>0</v>
      </c>
      <c r="CQ57" s="67">
        <f>IF(AND(AR57&gt;='جدول الحضور و الغياب'!$C$16,AR57&lt;='جدول الحضور و الغياب'!$E$16),7,IF(AND(AR57&gt;='جدول الحضور و الغياب'!$C$14,AR57&lt;='جدول الحضور و الغياب'!$E$14),3,IF(AND(AR57&gt;='جدول الحضور و الغياب'!$C$12,AR57&lt;='جدول الحضور و الغياب'!$E$12),1,0)))</f>
        <v>0</v>
      </c>
      <c r="CR57" s="67">
        <f>IF(AND(AS57&gt;='جدول الحضور و الغياب'!$C$16,AS57&lt;='جدول الحضور و الغياب'!$E$16),7,IF(AND(AS57&gt;='جدول الحضور و الغياب'!$C$14,AS57&lt;='جدول الحضور و الغياب'!$E$14),3,IF(AND(AS57&gt;='جدول الحضور و الغياب'!$C$12,AS57&lt;='جدول الحضور و الغياب'!$E$12),1,0)))</f>
        <v>0</v>
      </c>
      <c r="CS57" s="67">
        <f>IF(AND(AT57&gt;='جدول الحضور و الغياب'!$C$16,AT57&lt;='جدول الحضور و الغياب'!$E$16),7,IF(AND(AT57&gt;='جدول الحضور و الغياب'!$C$14,AT57&lt;='جدول الحضور و الغياب'!$E$14),3,IF(AND(AT57&gt;='جدول الحضور و الغياب'!$C$12,AT57&lt;='جدول الحضور و الغياب'!$E$12),1,0)))</f>
        <v>0</v>
      </c>
      <c r="CT57" s="67">
        <f>IF(AND(AU57&gt;='جدول الحضور و الغياب'!$C$16,AU57&lt;='جدول الحضور و الغياب'!$E$16),7,IF(AND(AU57&gt;='جدول الحضور و الغياب'!$C$14,AU57&lt;='جدول الحضور و الغياب'!$E$14),3,IF(AND(AU57&gt;='جدول الحضور و الغياب'!$C$12,AU57&lt;='جدول الحضور و الغياب'!$E$12),1,0)))</f>
        <v>0</v>
      </c>
      <c r="CU57" s="67">
        <f>IF(AND(AV57&gt;='جدول الحضور و الغياب'!$C$16,AV57&lt;='جدول الحضور و الغياب'!$E$16),7,IF(AND(AV57&gt;='جدول الحضور و الغياب'!$C$14,AV57&lt;='جدول الحضور و الغياب'!$E$14),3,IF(AND(AV57&gt;='جدول الحضور و الغياب'!$C$12,AV57&lt;='جدول الحضور و الغياب'!$E$12),1,0)))</f>
        <v>0</v>
      </c>
      <c r="CV57" s="67">
        <f>IF(AND(AW57&gt;='جدول الحضور و الغياب'!$C$16,AW57&lt;='جدول الحضور و الغياب'!$E$16),7,IF(AND(AW57&gt;='جدول الحضور و الغياب'!$C$14,AW57&lt;='جدول الحضور و الغياب'!$E$14),3,IF(AND(AW57&gt;='جدول الحضور و الغياب'!$C$12,AW57&lt;='جدول الحضور و الغياب'!$E$12),1,0)))</f>
        <v>0</v>
      </c>
      <c r="CW57" s="67">
        <f>IF(AND(AX57&gt;='جدول الحضور و الغياب'!$C$16,AX57&lt;='جدول الحضور و الغياب'!$E$16),7,IF(AND(AX57&gt;='جدول الحضور و الغياب'!$C$14,AX57&lt;='جدول الحضور و الغياب'!$E$14),3,IF(AND(AX57&gt;='جدول الحضور و الغياب'!$C$12,AX57&lt;='جدول الحضور و الغياب'!$E$12),1,0)))</f>
        <v>0</v>
      </c>
      <c r="CX57" s="67">
        <f>IF(AND(AY57&gt;='جدول الحضور و الغياب'!$C$16,AY57&lt;='جدول الحضور و الغياب'!$E$16),7,IF(AND(AY57&gt;='جدول الحضور و الغياب'!$C$14,AY57&lt;='جدول الحضور و الغياب'!$E$14),3,IF(AND(AY57&gt;='جدول الحضور و الغياب'!$C$12,AY57&lt;='جدول الحضور و الغياب'!$E$12),1,0)))</f>
        <v>0</v>
      </c>
    </row>
    <row r="58" spans="1:102" s="15" customFormat="1" ht="29.25" customHeight="1">
      <c r="A58" s="80">
        <f>+IF(B58="","",SUBTOTAL(3,B$4:B58))-2</f>
        <v>53</v>
      </c>
      <c r="B58" s="20" t="s">
        <v>76</v>
      </c>
      <c r="C58" s="20"/>
      <c r="D58" s="21"/>
      <c r="E58" s="35"/>
      <c r="F58" s="23"/>
      <c r="G58" s="24"/>
      <c r="H58" s="24"/>
      <c r="I58" s="2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78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/>
      <c r="AR58" s="62"/>
      <c r="AS58" s="62"/>
      <c r="AT58" s="62"/>
      <c r="AU58" s="62"/>
      <c r="AV58" s="62"/>
      <c r="AW58" s="62"/>
      <c r="AX58" s="62"/>
      <c r="AY58" s="62"/>
      <c r="AZ58" s="37"/>
      <c r="BA58" s="70"/>
      <c r="BB58" s="64"/>
      <c r="BT58" s="68">
        <f>IF(AND(T58&gt;='جدول الحضور و الغياب'!$C$28,T58&lt;='جدول الحضور و الغياب'!$E$28),7,IF(AND(T58&gt;='جدول الحضور و الغياب'!$C$26,T58&lt;='جدول الحضور و الغياب'!$E$26),3,IF(AND(T58&gt;='جدول الحضور و الغياب'!$C$24,T58&lt;='جدول الحضور و الغياب'!$E$24),1,0)))</f>
        <v>0</v>
      </c>
      <c r="BU58" s="68">
        <f>IF(AND(U58&gt;='جدول الحضور و الغياب'!$C$28,U58&lt;='جدول الحضور و الغياب'!$E$28),7,IF(AND(U58&gt;='جدول الحضور و الغياب'!$C$26,U58&lt;='جدول الحضور و الغياب'!$E$26),3,IF(AND(U58&gt;='جدول الحضور و الغياب'!$C$24,U58&lt;='جدول الحضور و الغياب'!$E$24),1,0)))</f>
        <v>0</v>
      </c>
      <c r="BV58" s="68">
        <f>IF(AND(V58&gt;='جدول الحضور و الغياب'!$C$28,V58&lt;='جدول الحضور و الغياب'!$E$28),7,IF(AND(V58&gt;='جدول الحضور و الغياب'!$C$26,V58&lt;='جدول الحضور و الغياب'!$E$26),3,IF(AND(V58&gt;='جدول الحضور و الغياب'!$C$24,V58&lt;='جدول الحضور و الغياب'!$E$24),1,0)))</f>
        <v>0</v>
      </c>
      <c r="BW58" s="68">
        <f>IF(AND(W58&gt;='جدول الحضور و الغياب'!$C$28,W58&lt;='جدول الحضور و الغياب'!$E$28),7,IF(AND(W58&gt;='جدول الحضور و الغياب'!$C$26,W58&lt;='جدول الحضور و الغياب'!$E$26),3,IF(AND(W58&gt;='جدول الحضور و الغياب'!$C$24,W58&lt;='جدول الحضور و الغياب'!$E$24),1,0)))</f>
        <v>0</v>
      </c>
      <c r="BX58" s="68">
        <f>IF(AND(X58&gt;='جدول الحضور و الغياب'!$C$28,X58&lt;='جدول الحضور و الغياب'!$E$28),7,IF(AND(X58&gt;='جدول الحضور و الغياب'!$C$26,X58&lt;='جدول الحضور و الغياب'!$E$26),3,IF(AND(X58&gt;='جدول الحضور و الغياب'!$C$24,X58&lt;='جدول الحضور و الغياب'!$E$24),1,0)))</f>
        <v>0</v>
      </c>
      <c r="BY58" s="68">
        <f>IF(AND(Y58&gt;='جدول الحضور و الغياب'!$C$28,Y58&lt;='جدول الحضور و الغياب'!$E$28),7,IF(AND(Y58&gt;='جدول الحضور و الغياب'!$C$26,Y58&lt;='جدول الحضور و الغياب'!$E$26),3,IF(AND(Y58&gt;='جدول الحضور و الغياب'!$C$24,Y58&lt;='جدول الحضور و الغياب'!$E$24),1,0)))</f>
        <v>0</v>
      </c>
      <c r="BZ58" s="68">
        <f>IF(AND(Z58&gt;='جدول الحضور و الغياب'!$C$28,Z58&lt;='جدول الحضور و الغياب'!$E$28),7,IF(AND(Z58&gt;='جدول الحضور و الغياب'!$C$26,Z58&lt;='جدول الحضور و الغياب'!$E$26),3,IF(AND(Z58&gt;='جدول الحضور و الغياب'!$C$24,Z58&lt;='جدول الحضور و الغياب'!$E$24),1,0)))</f>
        <v>0</v>
      </c>
      <c r="CA58" s="68">
        <f>IF(AND(AA58&gt;='جدول الحضور و الغياب'!$C$28,AA58&lt;='جدول الحضور و الغياب'!$E$28),7,IF(AND(AA58&gt;='جدول الحضور و الغياب'!$C$26,AA58&lt;='جدول الحضور و الغياب'!$E$26),3,IF(AND(AA58&gt;='جدول الحضور و الغياب'!$C$24,AA58&lt;='جدول الحضور و الغياب'!$E$24),1,0)))</f>
        <v>0</v>
      </c>
      <c r="CB58" s="68">
        <f>IF(AND(AB58&gt;='جدول الحضور و الغياب'!$C$28,AB58&lt;='جدول الحضور و الغياب'!$E$28),7,IF(AND(AB58&gt;='جدول الحضور و الغياب'!$C$26,AB58&lt;='جدول الحضور و الغياب'!$E$26),3,IF(AND(AB58&gt;='جدول الحضور و الغياب'!$C$24,AB58&lt;='جدول الحضور و الغياب'!$E$24),1,0)))</f>
        <v>0</v>
      </c>
      <c r="CC58" s="68">
        <f>IF(AND(AC58&gt;='جدول الحضور و الغياب'!$C$28,AC58&lt;='جدول الحضور و الغياب'!$E$28),7,IF(AND(AC58&gt;='جدول الحضور و الغياب'!$C$26,AC58&lt;='جدول الحضور و الغياب'!$E$26),3,IF(AND(AC58&gt;='جدول الحضور و الغياب'!$C$24,AC58&lt;='جدول الحضور و الغياب'!$E$24),1,0)))</f>
        <v>0</v>
      </c>
      <c r="CE58" s="67">
        <f>IF(AND(AF58&gt;='جدول الحضور و الغياب'!$C$16,AF58&lt;='جدول الحضور و الغياب'!$E$16),7,IF(AND(AF58&gt;='جدول الحضور و الغياب'!$C$14,AF58&lt;='جدول الحضور و الغياب'!$E$14),3,IF(AND(AF58&gt;='جدول الحضور و الغياب'!$C$12,AF58&lt;='جدول الحضور و الغياب'!$E$12),1,0)))</f>
        <v>0</v>
      </c>
      <c r="CF58" s="67">
        <f>IF(AND(AG58&gt;='جدول الحضور و الغياب'!$C$16,AG58&lt;='جدول الحضور و الغياب'!$E$16),7,IF(AND(AG58&gt;='جدول الحضور و الغياب'!$C$14,AG58&lt;='جدول الحضور و الغياب'!$E$14),3,IF(AND(AG58&gt;='جدول الحضور و الغياب'!$C$12,AG58&lt;='جدول الحضور و الغياب'!$E$12),1,0)))</f>
        <v>0</v>
      </c>
      <c r="CG58" s="67">
        <f>IF(AND(AH58&gt;='جدول الحضور و الغياب'!$C$16,AH58&lt;='جدول الحضور و الغياب'!$E$16),7,IF(AND(AH58&gt;='جدول الحضور و الغياب'!$C$14,AH58&lt;='جدول الحضور و الغياب'!$E$14),3,IF(AND(AH58&gt;='جدول الحضور و الغياب'!$C$12,AH58&lt;='جدول الحضور و الغياب'!$E$12),1,0)))</f>
        <v>0</v>
      </c>
      <c r="CH58" s="67">
        <f>IF(AND(AI58&gt;='جدول الحضور و الغياب'!$C$16,AI58&lt;='جدول الحضور و الغياب'!$E$16),7,IF(AND(AI58&gt;='جدول الحضور و الغياب'!$C$14,AI58&lt;='جدول الحضور و الغياب'!$E$14),3,IF(AND(AI58&gt;='جدول الحضور و الغياب'!$C$12,AI58&lt;='جدول الحضور و الغياب'!$E$12),1,0)))</f>
        <v>0</v>
      </c>
      <c r="CI58" s="67">
        <f>IF(AND(AJ58&gt;='جدول الحضور و الغياب'!$C$16,AJ58&lt;='جدول الحضور و الغياب'!$E$16),7,IF(AND(AJ58&gt;='جدول الحضور و الغياب'!$C$14,AJ58&lt;='جدول الحضور و الغياب'!$E$14),3,IF(AND(AJ58&gt;='جدول الحضور و الغياب'!$C$12,AJ58&lt;='جدول الحضور و الغياب'!$E$12),1,0)))</f>
        <v>0</v>
      </c>
      <c r="CJ58" s="67">
        <f>IF(AND(AK58&gt;='جدول الحضور و الغياب'!$C$16,AK58&lt;='جدول الحضور و الغياب'!$E$16),7,IF(AND(AK58&gt;='جدول الحضور و الغياب'!$C$14,AK58&lt;='جدول الحضور و الغياب'!$E$14),3,IF(AND(AK58&gt;='جدول الحضور و الغياب'!$C$12,AK58&lt;='جدول الحضور و الغياب'!$E$12),1,0)))</f>
        <v>0</v>
      </c>
      <c r="CK58" s="67">
        <f>IF(AND(AL58&gt;='جدول الحضور و الغياب'!$C$16,AL58&lt;='جدول الحضور و الغياب'!$E$16),7,IF(AND(AL58&gt;='جدول الحضور و الغياب'!$C$14,AL58&lt;='جدول الحضور و الغياب'!$E$14),3,IF(AND(AL58&gt;='جدول الحضور و الغياب'!$C$12,AL58&lt;='جدول الحضور و الغياب'!$E$12),1,0)))</f>
        <v>0</v>
      </c>
      <c r="CL58" s="67">
        <f>IF(AND(AM58&gt;='جدول الحضور و الغياب'!$C$16,AM58&lt;='جدول الحضور و الغياب'!$E$16),7,IF(AND(AM58&gt;='جدول الحضور و الغياب'!$C$14,AM58&lt;='جدول الحضور و الغياب'!$E$14),3,IF(AND(AM58&gt;='جدول الحضور و الغياب'!$C$12,AM58&lt;='جدول الحضور و الغياب'!$E$12),1,0)))</f>
        <v>0</v>
      </c>
      <c r="CM58" s="67">
        <f>IF(AND(AN58&gt;='جدول الحضور و الغياب'!$C$16,AN58&lt;='جدول الحضور و الغياب'!$E$16),7,IF(AND(AN58&gt;='جدول الحضور و الغياب'!$C$14,AN58&lt;='جدول الحضور و الغياب'!$E$14),3,IF(AND(AN58&gt;='جدول الحضور و الغياب'!$C$12,AN58&lt;='جدول الحضور و الغياب'!$E$12),1,0)))</f>
        <v>0</v>
      </c>
      <c r="CN58" s="67">
        <f>IF(AND(AO58&gt;='جدول الحضور و الغياب'!$C$16,AO58&lt;='جدول الحضور و الغياب'!$E$16),7,IF(AND(AO58&gt;='جدول الحضور و الغياب'!$C$14,AO58&lt;='جدول الحضور و الغياب'!$E$14),3,IF(AND(AO58&gt;='جدول الحضور و الغياب'!$C$12,AO58&lt;='جدول الحضور و الغياب'!$E$12),1,0)))</f>
        <v>0</v>
      </c>
      <c r="CO58" s="67">
        <f>IF(AND(AP58&gt;='جدول الحضور و الغياب'!$C$16,AP58&lt;='جدول الحضور و الغياب'!$E$16),7,IF(AND(AP58&gt;='جدول الحضور و الغياب'!$C$14,AP58&lt;='جدول الحضور و الغياب'!$E$14),3,IF(AND(AP58&gt;='جدول الحضور و الغياب'!$C$12,AP58&lt;='جدول الحضور و الغياب'!$E$12),1,0)))</f>
        <v>0</v>
      </c>
      <c r="CP58" s="67">
        <f>IF(AND(AQ58&gt;='جدول الحضور و الغياب'!$C$16,AQ58&lt;='جدول الحضور و الغياب'!$E$16),7,IF(AND(AQ58&gt;='جدول الحضور و الغياب'!$C$14,AQ58&lt;='جدول الحضور و الغياب'!$E$14),3,IF(AND(AQ58&gt;='جدول الحضور و الغياب'!$C$12,AQ58&lt;='جدول الحضور و الغياب'!$E$12),1,0)))</f>
        <v>0</v>
      </c>
      <c r="CQ58" s="67">
        <f>IF(AND(AR58&gt;='جدول الحضور و الغياب'!$C$16,AR58&lt;='جدول الحضور و الغياب'!$E$16),7,IF(AND(AR58&gt;='جدول الحضور و الغياب'!$C$14,AR58&lt;='جدول الحضور و الغياب'!$E$14),3,IF(AND(AR58&gt;='جدول الحضور و الغياب'!$C$12,AR58&lt;='جدول الحضور و الغياب'!$E$12),1,0)))</f>
        <v>0</v>
      </c>
      <c r="CR58" s="67">
        <f>IF(AND(AS58&gt;='جدول الحضور و الغياب'!$C$16,AS58&lt;='جدول الحضور و الغياب'!$E$16),7,IF(AND(AS58&gt;='جدول الحضور و الغياب'!$C$14,AS58&lt;='جدول الحضور و الغياب'!$E$14),3,IF(AND(AS58&gt;='جدول الحضور و الغياب'!$C$12,AS58&lt;='جدول الحضور و الغياب'!$E$12),1,0)))</f>
        <v>0</v>
      </c>
      <c r="CS58" s="67">
        <f>IF(AND(AT58&gt;='جدول الحضور و الغياب'!$C$16,AT58&lt;='جدول الحضور و الغياب'!$E$16),7,IF(AND(AT58&gt;='جدول الحضور و الغياب'!$C$14,AT58&lt;='جدول الحضور و الغياب'!$E$14),3,IF(AND(AT58&gt;='جدول الحضور و الغياب'!$C$12,AT58&lt;='جدول الحضور و الغياب'!$E$12),1,0)))</f>
        <v>0</v>
      </c>
      <c r="CT58" s="67">
        <f>IF(AND(AU58&gt;='جدول الحضور و الغياب'!$C$16,AU58&lt;='جدول الحضور و الغياب'!$E$16),7,IF(AND(AU58&gt;='جدول الحضور و الغياب'!$C$14,AU58&lt;='جدول الحضور و الغياب'!$E$14),3,IF(AND(AU58&gt;='جدول الحضور و الغياب'!$C$12,AU58&lt;='جدول الحضور و الغياب'!$E$12),1,0)))</f>
        <v>0</v>
      </c>
      <c r="CU58" s="67">
        <f>IF(AND(AV58&gt;='جدول الحضور و الغياب'!$C$16,AV58&lt;='جدول الحضور و الغياب'!$E$16),7,IF(AND(AV58&gt;='جدول الحضور و الغياب'!$C$14,AV58&lt;='جدول الحضور و الغياب'!$E$14),3,IF(AND(AV58&gt;='جدول الحضور و الغياب'!$C$12,AV58&lt;='جدول الحضور و الغياب'!$E$12),1,0)))</f>
        <v>0</v>
      </c>
      <c r="CV58" s="67">
        <f>IF(AND(AW58&gt;='جدول الحضور و الغياب'!$C$16,AW58&lt;='جدول الحضور و الغياب'!$E$16),7,IF(AND(AW58&gt;='جدول الحضور و الغياب'!$C$14,AW58&lt;='جدول الحضور و الغياب'!$E$14),3,IF(AND(AW58&gt;='جدول الحضور و الغياب'!$C$12,AW58&lt;='جدول الحضور و الغياب'!$E$12),1,0)))</f>
        <v>0</v>
      </c>
      <c r="CW58" s="67">
        <f>IF(AND(AX58&gt;='جدول الحضور و الغياب'!$C$16,AX58&lt;='جدول الحضور و الغياب'!$E$16),7,IF(AND(AX58&gt;='جدول الحضور و الغياب'!$C$14,AX58&lt;='جدول الحضور و الغياب'!$E$14),3,IF(AND(AX58&gt;='جدول الحضور و الغياب'!$C$12,AX58&lt;='جدول الحضور و الغياب'!$E$12),1,0)))</f>
        <v>0</v>
      </c>
      <c r="CX58" s="67">
        <f>IF(AND(AY58&gt;='جدول الحضور و الغياب'!$C$16,AY58&lt;='جدول الحضور و الغياب'!$E$16),7,IF(AND(AY58&gt;='جدول الحضور و الغياب'!$C$14,AY58&lt;='جدول الحضور و الغياب'!$E$14),3,IF(AND(AY58&gt;='جدول الحضور و الغياب'!$C$12,AY58&lt;='جدول الحضور و الغياب'!$E$12),1,0)))</f>
        <v>0</v>
      </c>
    </row>
    <row r="59" spans="1:102" s="15" customFormat="1" ht="29.25" customHeight="1">
      <c r="A59" s="80">
        <f>+IF(B59="","",SUBTOTAL(3,B$4:B59))-2</f>
        <v>54</v>
      </c>
      <c r="B59" s="20" t="s">
        <v>76</v>
      </c>
      <c r="C59" s="20"/>
      <c r="D59" s="21"/>
      <c r="E59" s="23"/>
      <c r="F59" s="23"/>
      <c r="G59" s="24"/>
      <c r="H59" s="24"/>
      <c r="I59" s="2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78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37"/>
      <c r="BA59" s="70"/>
      <c r="BB59" s="64"/>
      <c r="BT59" s="68">
        <f>IF(AND(T59&gt;='جدول الحضور و الغياب'!$C$28,T59&lt;='جدول الحضور و الغياب'!$E$28),7,IF(AND(T59&gt;='جدول الحضور و الغياب'!$C$26,T59&lt;='جدول الحضور و الغياب'!$E$26),3,IF(AND(T59&gt;='جدول الحضور و الغياب'!$C$24,T59&lt;='جدول الحضور و الغياب'!$E$24),1,0)))</f>
        <v>0</v>
      </c>
      <c r="BU59" s="68">
        <f>IF(AND(U59&gt;='جدول الحضور و الغياب'!$C$28,U59&lt;='جدول الحضور و الغياب'!$E$28),7,IF(AND(U59&gt;='جدول الحضور و الغياب'!$C$26,U59&lt;='جدول الحضور و الغياب'!$E$26),3,IF(AND(U59&gt;='جدول الحضور و الغياب'!$C$24,U59&lt;='جدول الحضور و الغياب'!$E$24),1,0)))</f>
        <v>0</v>
      </c>
      <c r="BV59" s="68">
        <f>IF(AND(V59&gt;='جدول الحضور و الغياب'!$C$28,V59&lt;='جدول الحضور و الغياب'!$E$28),7,IF(AND(V59&gt;='جدول الحضور و الغياب'!$C$26,V59&lt;='جدول الحضور و الغياب'!$E$26),3,IF(AND(V59&gt;='جدول الحضور و الغياب'!$C$24,V59&lt;='جدول الحضور و الغياب'!$E$24),1,0)))</f>
        <v>0</v>
      </c>
      <c r="BW59" s="68">
        <f>IF(AND(W59&gt;='جدول الحضور و الغياب'!$C$28,W59&lt;='جدول الحضور و الغياب'!$E$28),7,IF(AND(W59&gt;='جدول الحضور و الغياب'!$C$26,W59&lt;='جدول الحضور و الغياب'!$E$26),3,IF(AND(W59&gt;='جدول الحضور و الغياب'!$C$24,W59&lt;='جدول الحضور و الغياب'!$E$24),1,0)))</f>
        <v>0</v>
      </c>
      <c r="BX59" s="68">
        <f>IF(AND(X59&gt;='جدول الحضور و الغياب'!$C$28,X59&lt;='جدول الحضور و الغياب'!$E$28),7,IF(AND(X59&gt;='جدول الحضور و الغياب'!$C$26,X59&lt;='جدول الحضور و الغياب'!$E$26),3,IF(AND(X59&gt;='جدول الحضور و الغياب'!$C$24,X59&lt;='جدول الحضور و الغياب'!$E$24),1,0)))</f>
        <v>0</v>
      </c>
      <c r="BY59" s="68">
        <f>IF(AND(Y59&gt;='جدول الحضور و الغياب'!$C$28,Y59&lt;='جدول الحضور و الغياب'!$E$28),7,IF(AND(Y59&gt;='جدول الحضور و الغياب'!$C$26,Y59&lt;='جدول الحضور و الغياب'!$E$26),3,IF(AND(Y59&gt;='جدول الحضور و الغياب'!$C$24,Y59&lt;='جدول الحضور و الغياب'!$E$24),1,0)))</f>
        <v>0</v>
      </c>
      <c r="BZ59" s="68">
        <f>IF(AND(Z59&gt;='جدول الحضور و الغياب'!$C$28,Z59&lt;='جدول الحضور و الغياب'!$E$28),7,IF(AND(Z59&gt;='جدول الحضور و الغياب'!$C$26,Z59&lt;='جدول الحضور و الغياب'!$E$26),3,IF(AND(Z59&gt;='جدول الحضور و الغياب'!$C$24,Z59&lt;='جدول الحضور و الغياب'!$E$24),1,0)))</f>
        <v>0</v>
      </c>
      <c r="CA59" s="68">
        <f>IF(AND(AA59&gt;='جدول الحضور و الغياب'!$C$28,AA59&lt;='جدول الحضور و الغياب'!$E$28),7,IF(AND(AA59&gt;='جدول الحضور و الغياب'!$C$26,AA59&lt;='جدول الحضور و الغياب'!$E$26),3,IF(AND(AA59&gt;='جدول الحضور و الغياب'!$C$24,AA59&lt;='جدول الحضور و الغياب'!$E$24),1,0)))</f>
        <v>0</v>
      </c>
      <c r="CB59" s="68">
        <f>IF(AND(AB59&gt;='جدول الحضور و الغياب'!$C$28,AB59&lt;='جدول الحضور و الغياب'!$E$28),7,IF(AND(AB59&gt;='جدول الحضور و الغياب'!$C$26,AB59&lt;='جدول الحضور و الغياب'!$E$26),3,IF(AND(AB59&gt;='جدول الحضور و الغياب'!$C$24,AB59&lt;='جدول الحضور و الغياب'!$E$24),1,0)))</f>
        <v>0</v>
      </c>
      <c r="CC59" s="68">
        <f>IF(AND(AC59&gt;='جدول الحضور و الغياب'!$C$28,AC59&lt;='جدول الحضور و الغياب'!$E$28),7,IF(AND(AC59&gt;='جدول الحضور و الغياب'!$C$26,AC59&lt;='جدول الحضور و الغياب'!$E$26),3,IF(AND(AC59&gt;='جدول الحضور و الغياب'!$C$24,AC59&lt;='جدول الحضور و الغياب'!$E$24),1,0)))</f>
        <v>0</v>
      </c>
      <c r="CE59" s="67">
        <f>IF(AND(AF59&gt;='جدول الحضور و الغياب'!$C$16,AF59&lt;='جدول الحضور و الغياب'!$E$16),7,IF(AND(AF59&gt;='جدول الحضور و الغياب'!$C$14,AF59&lt;='جدول الحضور و الغياب'!$E$14),3,IF(AND(AF59&gt;='جدول الحضور و الغياب'!$C$12,AF59&lt;='جدول الحضور و الغياب'!$E$12),1,0)))</f>
        <v>0</v>
      </c>
      <c r="CF59" s="67">
        <f>IF(AND(AG59&gt;='جدول الحضور و الغياب'!$C$16,AG59&lt;='جدول الحضور و الغياب'!$E$16),7,IF(AND(AG59&gt;='جدول الحضور و الغياب'!$C$14,AG59&lt;='جدول الحضور و الغياب'!$E$14),3,IF(AND(AG59&gt;='جدول الحضور و الغياب'!$C$12,AG59&lt;='جدول الحضور و الغياب'!$E$12),1,0)))</f>
        <v>0</v>
      </c>
      <c r="CG59" s="67">
        <f>IF(AND(AH59&gt;='جدول الحضور و الغياب'!$C$16,AH59&lt;='جدول الحضور و الغياب'!$E$16),7,IF(AND(AH59&gt;='جدول الحضور و الغياب'!$C$14,AH59&lt;='جدول الحضور و الغياب'!$E$14),3,IF(AND(AH59&gt;='جدول الحضور و الغياب'!$C$12,AH59&lt;='جدول الحضور و الغياب'!$E$12),1,0)))</f>
        <v>0</v>
      </c>
      <c r="CH59" s="67">
        <f>IF(AND(AI59&gt;='جدول الحضور و الغياب'!$C$16,AI59&lt;='جدول الحضور و الغياب'!$E$16),7,IF(AND(AI59&gt;='جدول الحضور و الغياب'!$C$14,AI59&lt;='جدول الحضور و الغياب'!$E$14),3,IF(AND(AI59&gt;='جدول الحضور و الغياب'!$C$12,AI59&lt;='جدول الحضور و الغياب'!$E$12),1,0)))</f>
        <v>0</v>
      </c>
      <c r="CI59" s="67">
        <f>IF(AND(AJ59&gt;='جدول الحضور و الغياب'!$C$16,AJ59&lt;='جدول الحضور و الغياب'!$E$16),7,IF(AND(AJ59&gt;='جدول الحضور و الغياب'!$C$14,AJ59&lt;='جدول الحضور و الغياب'!$E$14),3,IF(AND(AJ59&gt;='جدول الحضور و الغياب'!$C$12,AJ59&lt;='جدول الحضور و الغياب'!$E$12),1,0)))</f>
        <v>0</v>
      </c>
      <c r="CJ59" s="67">
        <f>IF(AND(AK59&gt;='جدول الحضور و الغياب'!$C$16,AK59&lt;='جدول الحضور و الغياب'!$E$16),7,IF(AND(AK59&gt;='جدول الحضور و الغياب'!$C$14,AK59&lt;='جدول الحضور و الغياب'!$E$14),3,IF(AND(AK59&gt;='جدول الحضور و الغياب'!$C$12,AK59&lt;='جدول الحضور و الغياب'!$E$12),1,0)))</f>
        <v>0</v>
      </c>
      <c r="CK59" s="67">
        <f>IF(AND(AL59&gt;='جدول الحضور و الغياب'!$C$16,AL59&lt;='جدول الحضور و الغياب'!$E$16),7,IF(AND(AL59&gt;='جدول الحضور و الغياب'!$C$14,AL59&lt;='جدول الحضور و الغياب'!$E$14),3,IF(AND(AL59&gt;='جدول الحضور و الغياب'!$C$12,AL59&lt;='جدول الحضور و الغياب'!$E$12),1,0)))</f>
        <v>0</v>
      </c>
      <c r="CL59" s="67">
        <f>IF(AND(AM59&gt;='جدول الحضور و الغياب'!$C$16,AM59&lt;='جدول الحضور و الغياب'!$E$16),7,IF(AND(AM59&gt;='جدول الحضور و الغياب'!$C$14,AM59&lt;='جدول الحضور و الغياب'!$E$14),3,IF(AND(AM59&gt;='جدول الحضور و الغياب'!$C$12,AM59&lt;='جدول الحضور و الغياب'!$E$12),1,0)))</f>
        <v>0</v>
      </c>
      <c r="CM59" s="67">
        <f>IF(AND(AN59&gt;='جدول الحضور و الغياب'!$C$16,AN59&lt;='جدول الحضور و الغياب'!$E$16),7,IF(AND(AN59&gt;='جدول الحضور و الغياب'!$C$14,AN59&lt;='جدول الحضور و الغياب'!$E$14),3,IF(AND(AN59&gt;='جدول الحضور و الغياب'!$C$12,AN59&lt;='جدول الحضور و الغياب'!$E$12),1,0)))</f>
        <v>0</v>
      </c>
      <c r="CN59" s="67">
        <f>IF(AND(AO59&gt;='جدول الحضور و الغياب'!$C$16,AO59&lt;='جدول الحضور و الغياب'!$E$16),7,IF(AND(AO59&gt;='جدول الحضور و الغياب'!$C$14,AO59&lt;='جدول الحضور و الغياب'!$E$14),3,IF(AND(AO59&gt;='جدول الحضور و الغياب'!$C$12,AO59&lt;='جدول الحضور و الغياب'!$E$12),1,0)))</f>
        <v>0</v>
      </c>
      <c r="CO59" s="67">
        <f>IF(AND(AP59&gt;='جدول الحضور و الغياب'!$C$16,AP59&lt;='جدول الحضور و الغياب'!$E$16),7,IF(AND(AP59&gt;='جدول الحضور و الغياب'!$C$14,AP59&lt;='جدول الحضور و الغياب'!$E$14),3,IF(AND(AP59&gt;='جدول الحضور و الغياب'!$C$12,AP59&lt;='جدول الحضور و الغياب'!$E$12),1,0)))</f>
        <v>0</v>
      </c>
      <c r="CP59" s="67">
        <f>IF(AND(AQ59&gt;='جدول الحضور و الغياب'!$C$16,AQ59&lt;='جدول الحضور و الغياب'!$E$16),7,IF(AND(AQ59&gt;='جدول الحضور و الغياب'!$C$14,AQ59&lt;='جدول الحضور و الغياب'!$E$14),3,IF(AND(AQ59&gt;='جدول الحضور و الغياب'!$C$12,AQ59&lt;='جدول الحضور و الغياب'!$E$12),1,0)))</f>
        <v>0</v>
      </c>
      <c r="CQ59" s="67">
        <f>IF(AND(AR59&gt;='جدول الحضور و الغياب'!$C$16,AR59&lt;='جدول الحضور و الغياب'!$E$16),7,IF(AND(AR59&gt;='جدول الحضور و الغياب'!$C$14,AR59&lt;='جدول الحضور و الغياب'!$E$14),3,IF(AND(AR59&gt;='جدول الحضور و الغياب'!$C$12,AR59&lt;='جدول الحضور و الغياب'!$E$12),1,0)))</f>
        <v>0</v>
      </c>
      <c r="CR59" s="67">
        <f>IF(AND(AS59&gt;='جدول الحضور و الغياب'!$C$16,AS59&lt;='جدول الحضور و الغياب'!$E$16),7,IF(AND(AS59&gt;='جدول الحضور و الغياب'!$C$14,AS59&lt;='جدول الحضور و الغياب'!$E$14),3,IF(AND(AS59&gt;='جدول الحضور و الغياب'!$C$12,AS59&lt;='جدول الحضور و الغياب'!$E$12),1,0)))</f>
        <v>0</v>
      </c>
      <c r="CS59" s="67">
        <f>IF(AND(AT59&gt;='جدول الحضور و الغياب'!$C$16,AT59&lt;='جدول الحضور و الغياب'!$E$16),7,IF(AND(AT59&gt;='جدول الحضور و الغياب'!$C$14,AT59&lt;='جدول الحضور و الغياب'!$E$14),3,IF(AND(AT59&gt;='جدول الحضور و الغياب'!$C$12,AT59&lt;='جدول الحضور و الغياب'!$E$12),1,0)))</f>
        <v>0</v>
      </c>
      <c r="CT59" s="67">
        <f>IF(AND(AU59&gt;='جدول الحضور و الغياب'!$C$16,AU59&lt;='جدول الحضور و الغياب'!$E$16),7,IF(AND(AU59&gt;='جدول الحضور و الغياب'!$C$14,AU59&lt;='جدول الحضور و الغياب'!$E$14),3,IF(AND(AU59&gt;='جدول الحضور و الغياب'!$C$12,AU59&lt;='جدول الحضور و الغياب'!$E$12),1,0)))</f>
        <v>0</v>
      </c>
      <c r="CU59" s="67">
        <f>IF(AND(AV59&gt;='جدول الحضور و الغياب'!$C$16,AV59&lt;='جدول الحضور و الغياب'!$E$16),7,IF(AND(AV59&gt;='جدول الحضور و الغياب'!$C$14,AV59&lt;='جدول الحضور و الغياب'!$E$14),3,IF(AND(AV59&gt;='جدول الحضور و الغياب'!$C$12,AV59&lt;='جدول الحضور و الغياب'!$E$12),1,0)))</f>
        <v>0</v>
      </c>
      <c r="CV59" s="67">
        <f>IF(AND(AW59&gt;='جدول الحضور و الغياب'!$C$16,AW59&lt;='جدول الحضور و الغياب'!$E$16),7,IF(AND(AW59&gt;='جدول الحضور و الغياب'!$C$14,AW59&lt;='جدول الحضور و الغياب'!$E$14),3,IF(AND(AW59&gt;='جدول الحضور و الغياب'!$C$12,AW59&lt;='جدول الحضور و الغياب'!$E$12),1,0)))</f>
        <v>0</v>
      </c>
      <c r="CW59" s="67">
        <f>IF(AND(AX59&gt;='جدول الحضور و الغياب'!$C$16,AX59&lt;='جدول الحضور و الغياب'!$E$16),7,IF(AND(AX59&gt;='جدول الحضور و الغياب'!$C$14,AX59&lt;='جدول الحضور و الغياب'!$E$14),3,IF(AND(AX59&gt;='جدول الحضور و الغياب'!$C$12,AX59&lt;='جدول الحضور و الغياب'!$E$12),1,0)))</f>
        <v>0</v>
      </c>
      <c r="CX59" s="67">
        <f>IF(AND(AY59&gt;='جدول الحضور و الغياب'!$C$16,AY59&lt;='جدول الحضور و الغياب'!$E$16),7,IF(AND(AY59&gt;='جدول الحضور و الغياب'!$C$14,AY59&lt;='جدول الحضور و الغياب'!$E$14),3,IF(AND(AY59&gt;='جدول الحضور و الغياب'!$C$12,AY59&lt;='جدول الحضور و الغياب'!$E$12),1,0)))</f>
        <v>0</v>
      </c>
    </row>
    <row r="60" spans="1:102" s="15" customFormat="1" ht="29.25" customHeight="1">
      <c r="A60" s="80">
        <f>+IF(B60="","",SUBTOTAL(3,B$4:B60))-2</f>
        <v>55</v>
      </c>
      <c r="B60" s="20" t="s">
        <v>76</v>
      </c>
      <c r="C60" s="20"/>
      <c r="D60" s="21"/>
      <c r="E60" s="23"/>
      <c r="F60" s="23"/>
      <c r="G60" s="24"/>
      <c r="H60" s="24"/>
      <c r="I60" s="2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78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37"/>
      <c r="BA60" s="70"/>
      <c r="BB60" s="64"/>
      <c r="BT60" s="68">
        <f>IF(AND(T60&gt;='جدول الحضور و الغياب'!$C$28,T60&lt;='جدول الحضور و الغياب'!$E$28),7,IF(AND(T60&gt;='جدول الحضور و الغياب'!$C$26,T60&lt;='جدول الحضور و الغياب'!$E$26),3,IF(AND(T60&gt;='جدول الحضور و الغياب'!$C$24,T60&lt;='جدول الحضور و الغياب'!$E$24),1,0)))</f>
        <v>0</v>
      </c>
      <c r="BU60" s="68">
        <f>IF(AND(U60&gt;='جدول الحضور و الغياب'!$C$28,U60&lt;='جدول الحضور و الغياب'!$E$28),7,IF(AND(U60&gt;='جدول الحضور و الغياب'!$C$26,U60&lt;='جدول الحضور و الغياب'!$E$26),3,IF(AND(U60&gt;='جدول الحضور و الغياب'!$C$24,U60&lt;='جدول الحضور و الغياب'!$E$24),1,0)))</f>
        <v>0</v>
      </c>
      <c r="BV60" s="68">
        <f>IF(AND(V60&gt;='جدول الحضور و الغياب'!$C$28,V60&lt;='جدول الحضور و الغياب'!$E$28),7,IF(AND(V60&gt;='جدول الحضور و الغياب'!$C$26,V60&lt;='جدول الحضور و الغياب'!$E$26),3,IF(AND(V60&gt;='جدول الحضور و الغياب'!$C$24,V60&lt;='جدول الحضور و الغياب'!$E$24),1,0)))</f>
        <v>0</v>
      </c>
      <c r="BW60" s="68">
        <f>IF(AND(W60&gt;='جدول الحضور و الغياب'!$C$28,W60&lt;='جدول الحضور و الغياب'!$E$28),7,IF(AND(W60&gt;='جدول الحضور و الغياب'!$C$26,W60&lt;='جدول الحضور و الغياب'!$E$26),3,IF(AND(W60&gt;='جدول الحضور و الغياب'!$C$24,W60&lt;='جدول الحضور و الغياب'!$E$24),1,0)))</f>
        <v>0</v>
      </c>
      <c r="BX60" s="68">
        <f>IF(AND(X60&gt;='جدول الحضور و الغياب'!$C$28,X60&lt;='جدول الحضور و الغياب'!$E$28),7,IF(AND(X60&gt;='جدول الحضور و الغياب'!$C$26,X60&lt;='جدول الحضور و الغياب'!$E$26),3,IF(AND(X60&gt;='جدول الحضور و الغياب'!$C$24,X60&lt;='جدول الحضور و الغياب'!$E$24),1,0)))</f>
        <v>0</v>
      </c>
      <c r="BY60" s="68">
        <f>IF(AND(Y60&gt;='جدول الحضور و الغياب'!$C$28,Y60&lt;='جدول الحضور و الغياب'!$E$28),7,IF(AND(Y60&gt;='جدول الحضور و الغياب'!$C$26,Y60&lt;='جدول الحضور و الغياب'!$E$26),3,IF(AND(Y60&gt;='جدول الحضور و الغياب'!$C$24,Y60&lt;='جدول الحضور و الغياب'!$E$24),1,0)))</f>
        <v>0</v>
      </c>
      <c r="BZ60" s="68">
        <f>IF(AND(Z60&gt;='جدول الحضور و الغياب'!$C$28,Z60&lt;='جدول الحضور و الغياب'!$E$28),7,IF(AND(Z60&gt;='جدول الحضور و الغياب'!$C$26,Z60&lt;='جدول الحضور و الغياب'!$E$26),3,IF(AND(Z60&gt;='جدول الحضور و الغياب'!$C$24,Z60&lt;='جدول الحضور و الغياب'!$E$24),1,0)))</f>
        <v>0</v>
      </c>
      <c r="CA60" s="68">
        <f>IF(AND(AA60&gt;='جدول الحضور و الغياب'!$C$28,AA60&lt;='جدول الحضور و الغياب'!$E$28),7,IF(AND(AA60&gt;='جدول الحضور و الغياب'!$C$26,AA60&lt;='جدول الحضور و الغياب'!$E$26),3,IF(AND(AA60&gt;='جدول الحضور و الغياب'!$C$24,AA60&lt;='جدول الحضور و الغياب'!$E$24),1,0)))</f>
        <v>0</v>
      </c>
      <c r="CB60" s="68">
        <f>IF(AND(AB60&gt;='جدول الحضور و الغياب'!$C$28,AB60&lt;='جدول الحضور و الغياب'!$E$28),7,IF(AND(AB60&gt;='جدول الحضور و الغياب'!$C$26,AB60&lt;='جدول الحضور و الغياب'!$E$26),3,IF(AND(AB60&gt;='جدول الحضور و الغياب'!$C$24,AB60&lt;='جدول الحضور و الغياب'!$E$24),1,0)))</f>
        <v>0</v>
      </c>
      <c r="CC60" s="68">
        <f>IF(AND(AC60&gt;='جدول الحضور و الغياب'!$C$28,AC60&lt;='جدول الحضور و الغياب'!$E$28),7,IF(AND(AC60&gt;='جدول الحضور و الغياب'!$C$26,AC60&lt;='جدول الحضور و الغياب'!$E$26),3,IF(AND(AC60&gt;='جدول الحضور و الغياب'!$C$24,AC60&lt;='جدول الحضور و الغياب'!$E$24),1,0)))</f>
        <v>0</v>
      </c>
      <c r="CE60" s="67">
        <f>IF(AND(AF60&gt;='جدول الحضور و الغياب'!$C$16,AF60&lt;='جدول الحضور و الغياب'!$E$16),7,IF(AND(AF60&gt;='جدول الحضور و الغياب'!$C$14,AF60&lt;='جدول الحضور و الغياب'!$E$14),3,IF(AND(AF60&gt;='جدول الحضور و الغياب'!$C$12,AF60&lt;='جدول الحضور و الغياب'!$E$12),1,0)))</f>
        <v>0</v>
      </c>
      <c r="CF60" s="67">
        <f>IF(AND(AG60&gt;='جدول الحضور و الغياب'!$C$16,AG60&lt;='جدول الحضور و الغياب'!$E$16),7,IF(AND(AG60&gt;='جدول الحضور و الغياب'!$C$14,AG60&lt;='جدول الحضور و الغياب'!$E$14),3,IF(AND(AG60&gt;='جدول الحضور و الغياب'!$C$12,AG60&lt;='جدول الحضور و الغياب'!$E$12),1,0)))</f>
        <v>0</v>
      </c>
      <c r="CG60" s="67">
        <f>IF(AND(AH60&gt;='جدول الحضور و الغياب'!$C$16,AH60&lt;='جدول الحضور و الغياب'!$E$16),7,IF(AND(AH60&gt;='جدول الحضور و الغياب'!$C$14,AH60&lt;='جدول الحضور و الغياب'!$E$14),3,IF(AND(AH60&gt;='جدول الحضور و الغياب'!$C$12,AH60&lt;='جدول الحضور و الغياب'!$E$12),1,0)))</f>
        <v>0</v>
      </c>
      <c r="CH60" s="67">
        <f>IF(AND(AI60&gt;='جدول الحضور و الغياب'!$C$16,AI60&lt;='جدول الحضور و الغياب'!$E$16),7,IF(AND(AI60&gt;='جدول الحضور و الغياب'!$C$14,AI60&lt;='جدول الحضور و الغياب'!$E$14),3,IF(AND(AI60&gt;='جدول الحضور و الغياب'!$C$12,AI60&lt;='جدول الحضور و الغياب'!$E$12),1,0)))</f>
        <v>0</v>
      </c>
      <c r="CI60" s="67">
        <f>IF(AND(AJ60&gt;='جدول الحضور و الغياب'!$C$16,AJ60&lt;='جدول الحضور و الغياب'!$E$16),7,IF(AND(AJ60&gt;='جدول الحضور و الغياب'!$C$14,AJ60&lt;='جدول الحضور و الغياب'!$E$14),3,IF(AND(AJ60&gt;='جدول الحضور و الغياب'!$C$12,AJ60&lt;='جدول الحضور و الغياب'!$E$12),1,0)))</f>
        <v>0</v>
      </c>
      <c r="CJ60" s="67">
        <f>IF(AND(AK60&gt;='جدول الحضور و الغياب'!$C$16,AK60&lt;='جدول الحضور و الغياب'!$E$16),7,IF(AND(AK60&gt;='جدول الحضور و الغياب'!$C$14,AK60&lt;='جدول الحضور و الغياب'!$E$14),3,IF(AND(AK60&gt;='جدول الحضور و الغياب'!$C$12,AK60&lt;='جدول الحضور و الغياب'!$E$12),1,0)))</f>
        <v>0</v>
      </c>
      <c r="CK60" s="67">
        <f>IF(AND(AL60&gt;='جدول الحضور و الغياب'!$C$16,AL60&lt;='جدول الحضور و الغياب'!$E$16),7,IF(AND(AL60&gt;='جدول الحضور و الغياب'!$C$14,AL60&lt;='جدول الحضور و الغياب'!$E$14),3,IF(AND(AL60&gt;='جدول الحضور و الغياب'!$C$12,AL60&lt;='جدول الحضور و الغياب'!$E$12),1,0)))</f>
        <v>0</v>
      </c>
      <c r="CL60" s="67">
        <f>IF(AND(AM60&gt;='جدول الحضور و الغياب'!$C$16,AM60&lt;='جدول الحضور و الغياب'!$E$16),7,IF(AND(AM60&gt;='جدول الحضور و الغياب'!$C$14,AM60&lt;='جدول الحضور و الغياب'!$E$14),3,IF(AND(AM60&gt;='جدول الحضور و الغياب'!$C$12,AM60&lt;='جدول الحضور و الغياب'!$E$12),1,0)))</f>
        <v>0</v>
      </c>
      <c r="CM60" s="67">
        <f>IF(AND(AN60&gt;='جدول الحضور و الغياب'!$C$16,AN60&lt;='جدول الحضور و الغياب'!$E$16),7,IF(AND(AN60&gt;='جدول الحضور و الغياب'!$C$14,AN60&lt;='جدول الحضور و الغياب'!$E$14),3,IF(AND(AN60&gt;='جدول الحضور و الغياب'!$C$12,AN60&lt;='جدول الحضور و الغياب'!$E$12),1,0)))</f>
        <v>0</v>
      </c>
      <c r="CN60" s="67">
        <f>IF(AND(AO60&gt;='جدول الحضور و الغياب'!$C$16,AO60&lt;='جدول الحضور و الغياب'!$E$16),7,IF(AND(AO60&gt;='جدول الحضور و الغياب'!$C$14,AO60&lt;='جدول الحضور و الغياب'!$E$14),3,IF(AND(AO60&gt;='جدول الحضور و الغياب'!$C$12,AO60&lt;='جدول الحضور و الغياب'!$E$12),1,0)))</f>
        <v>0</v>
      </c>
      <c r="CO60" s="67">
        <f>IF(AND(AP60&gt;='جدول الحضور و الغياب'!$C$16,AP60&lt;='جدول الحضور و الغياب'!$E$16),7,IF(AND(AP60&gt;='جدول الحضور و الغياب'!$C$14,AP60&lt;='جدول الحضور و الغياب'!$E$14),3,IF(AND(AP60&gt;='جدول الحضور و الغياب'!$C$12,AP60&lt;='جدول الحضور و الغياب'!$E$12),1,0)))</f>
        <v>0</v>
      </c>
      <c r="CP60" s="67">
        <f>IF(AND(AQ60&gt;='جدول الحضور و الغياب'!$C$16,AQ60&lt;='جدول الحضور و الغياب'!$E$16),7,IF(AND(AQ60&gt;='جدول الحضور و الغياب'!$C$14,AQ60&lt;='جدول الحضور و الغياب'!$E$14),3,IF(AND(AQ60&gt;='جدول الحضور و الغياب'!$C$12,AQ60&lt;='جدول الحضور و الغياب'!$E$12),1,0)))</f>
        <v>0</v>
      </c>
      <c r="CQ60" s="67">
        <f>IF(AND(AR60&gt;='جدول الحضور و الغياب'!$C$16,AR60&lt;='جدول الحضور و الغياب'!$E$16),7,IF(AND(AR60&gt;='جدول الحضور و الغياب'!$C$14,AR60&lt;='جدول الحضور و الغياب'!$E$14),3,IF(AND(AR60&gt;='جدول الحضور و الغياب'!$C$12,AR60&lt;='جدول الحضور و الغياب'!$E$12),1,0)))</f>
        <v>0</v>
      </c>
      <c r="CR60" s="67">
        <f>IF(AND(AS60&gt;='جدول الحضور و الغياب'!$C$16,AS60&lt;='جدول الحضور و الغياب'!$E$16),7,IF(AND(AS60&gt;='جدول الحضور و الغياب'!$C$14,AS60&lt;='جدول الحضور و الغياب'!$E$14),3,IF(AND(AS60&gt;='جدول الحضور و الغياب'!$C$12,AS60&lt;='جدول الحضور و الغياب'!$E$12),1,0)))</f>
        <v>0</v>
      </c>
      <c r="CS60" s="67">
        <f>IF(AND(AT60&gt;='جدول الحضور و الغياب'!$C$16,AT60&lt;='جدول الحضور و الغياب'!$E$16),7,IF(AND(AT60&gt;='جدول الحضور و الغياب'!$C$14,AT60&lt;='جدول الحضور و الغياب'!$E$14),3,IF(AND(AT60&gt;='جدول الحضور و الغياب'!$C$12,AT60&lt;='جدول الحضور و الغياب'!$E$12),1,0)))</f>
        <v>0</v>
      </c>
      <c r="CT60" s="67">
        <f>IF(AND(AU60&gt;='جدول الحضور و الغياب'!$C$16,AU60&lt;='جدول الحضور و الغياب'!$E$16),7,IF(AND(AU60&gt;='جدول الحضور و الغياب'!$C$14,AU60&lt;='جدول الحضور و الغياب'!$E$14),3,IF(AND(AU60&gt;='جدول الحضور و الغياب'!$C$12,AU60&lt;='جدول الحضور و الغياب'!$E$12),1,0)))</f>
        <v>0</v>
      </c>
      <c r="CU60" s="67">
        <f>IF(AND(AV60&gt;='جدول الحضور و الغياب'!$C$16,AV60&lt;='جدول الحضور و الغياب'!$E$16),7,IF(AND(AV60&gt;='جدول الحضور و الغياب'!$C$14,AV60&lt;='جدول الحضور و الغياب'!$E$14),3,IF(AND(AV60&gt;='جدول الحضور و الغياب'!$C$12,AV60&lt;='جدول الحضور و الغياب'!$E$12),1,0)))</f>
        <v>0</v>
      </c>
      <c r="CV60" s="67">
        <f>IF(AND(AW60&gt;='جدول الحضور و الغياب'!$C$16,AW60&lt;='جدول الحضور و الغياب'!$E$16),7,IF(AND(AW60&gt;='جدول الحضور و الغياب'!$C$14,AW60&lt;='جدول الحضور و الغياب'!$E$14),3,IF(AND(AW60&gt;='جدول الحضور و الغياب'!$C$12,AW60&lt;='جدول الحضور و الغياب'!$E$12),1,0)))</f>
        <v>0</v>
      </c>
      <c r="CW60" s="67">
        <f>IF(AND(AX60&gt;='جدول الحضور و الغياب'!$C$16,AX60&lt;='جدول الحضور و الغياب'!$E$16),7,IF(AND(AX60&gt;='جدول الحضور و الغياب'!$C$14,AX60&lt;='جدول الحضور و الغياب'!$E$14),3,IF(AND(AX60&gt;='جدول الحضور و الغياب'!$C$12,AX60&lt;='جدول الحضور و الغياب'!$E$12),1,0)))</f>
        <v>0</v>
      </c>
      <c r="CX60" s="67">
        <f>IF(AND(AY60&gt;='جدول الحضور و الغياب'!$C$16,AY60&lt;='جدول الحضور و الغياب'!$E$16),7,IF(AND(AY60&gt;='جدول الحضور و الغياب'!$C$14,AY60&lt;='جدول الحضور و الغياب'!$E$14),3,IF(AND(AY60&gt;='جدول الحضور و الغياب'!$C$12,AY60&lt;='جدول الحضور و الغياب'!$E$12),1,0)))</f>
        <v>0</v>
      </c>
    </row>
    <row r="61" spans="1:102" s="15" customFormat="1" ht="29.25" customHeight="1">
      <c r="A61" s="80">
        <f>+IF(B61="","",SUBTOTAL(3,B$4:B61))-2</f>
        <v>56</v>
      </c>
      <c r="B61" s="20" t="s">
        <v>76</v>
      </c>
      <c r="C61" s="20"/>
      <c r="D61" s="21"/>
      <c r="E61" s="23"/>
      <c r="F61" s="23"/>
      <c r="G61" s="24"/>
      <c r="H61" s="24"/>
      <c r="I61" s="24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78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/>
      <c r="AR61" s="62"/>
      <c r="AS61" s="62"/>
      <c r="AT61" s="62"/>
      <c r="AU61" s="62"/>
      <c r="AV61" s="62"/>
      <c r="AW61" s="62"/>
      <c r="AX61" s="62"/>
      <c r="AY61" s="62"/>
      <c r="AZ61" s="37"/>
      <c r="BA61" s="70"/>
      <c r="BB61" s="64"/>
      <c r="BT61" s="68">
        <f>IF(AND(T61&gt;='جدول الحضور و الغياب'!$C$28,T61&lt;='جدول الحضور و الغياب'!$E$28),7,IF(AND(T61&gt;='جدول الحضور و الغياب'!$C$26,T61&lt;='جدول الحضور و الغياب'!$E$26),3,IF(AND(T61&gt;='جدول الحضور و الغياب'!$C$24,T61&lt;='جدول الحضور و الغياب'!$E$24),1,0)))</f>
        <v>0</v>
      </c>
      <c r="BU61" s="68">
        <f>IF(AND(U61&gt;='جدول الحضور و الغياب'!$C$28,U61&lt;='جدول الحضور و الغياب'!$E$28),7,IF(AND(U61&gt;='جدول الحضور و الغياب'!$C$26,U61&lt;='جدول الحضور و الغياب'!$E$26),3,IF(AND(U61&gt;='جدول الحضور و الغياب'!$C$24,U61&lt;='جدول الحضور و الغياب'!$E$24),1,0)))</f>
        <v>0</v>
      </c>
      <c r="BV61" s="68">
        <f>IF(AND(V61&gt;='جدول الحضور و الغياب'!$C$28,V61&lt;='جدول الحضور و الغياب'!$E$28),7,IF(AND(V61&gt;='جدول الحضور و الغياب'!$C$26,V61&lt;='جدول الحضور و الغياب'!$E$26),3,IF(AND(V61&gt;='جدول الحضور و الغياب'!$C$24,V61&lt;='جدول الحضور و الغياب'!$E$24),1,0)))</f>
        <v>0</v>
      </c>
      <c r="BW61" s="68">
        <f>IF(AND(W61&gt;='جدول الحضور و الغياب'!$C$28,W61&lt;='جدول الحضور و الغياب'!$E$28),7,IF(AND(W61&gt;='جدول الحضور و الغياب'!$C$26,W61&lt;='جدول الحضور و الغياب'!$E$26),3,IF(AND(W61&gt;='جدول الحضور و الغياب'!$C$24,W61&lt;='جدول الحضور و الغياب'!$E$24),1,0)))</f>
        <v>0</v>
      </c>
      <c r="BX61" s="68">
        <f>IF(AND(X61&gt;='جدول الحضور و الغياب'!$C$28,X61&lt;='جدول الحضور و الغياب'!$E$28),7,IF(AND(X61&gt;='جدول الحضور و الغياب'!$C$26,X61&lt;='جدول الحضور و الغياب'!$E$26),3,IF(AND(X61&gt;='جدول الحضور و الغياب'!$C$24,X61&lt;='جدول الحضور و الغياب'!$E$24),1,0)))</f>
        <v>0</v>
      </c>
      <c r="BY61" s="68">
        <f>IF(AND(Y61&gt;='جدول الحضور و الغياب'!$C$28,Y61&lt;='جدول الحضور و الغياب'!$E$28),7,IF(AND(Y61&gt;='جدول الحضور و الغياب'!$C$26,Y61&lt;='جدول الحضور و الغياب'!$E$26),3,IF(AND(Y61&gt;='جدول الحضور و الغياب'!$C$24,Y61&lt;='جدول الحضور و الغياب'!$E$24),1,0)))</f>
        <v>0</v>
      </c>
      <c r="BZ61" s="68">
        <f>IF(AND(Z61&gt;='جدول الحضور و الغياب'!$C$28,Z61&lt;='جدول الحضور و الغياب'!$E$28),7,IF(AND(Z61&gt;='جدول الحضور و الغياب'!$C$26,Z61&lt;='جدول الحضور و الغياب'!$E$26),3,IF(AND(Z61&gt;='جدول الحضور و الغياب'!$C$24,Z61&lt;='جدول الحضور و الغياب'!$E$24),1,0)))</f>
        <v>0</v>
      </c>
      <c r="CA61" s="68">
        <f>IF(AND(AA61&gt;='جدول الحضور و الغياب'!$C$28,AA61&lt;='جدول الحضور و الغياب'!$E$28),7,IF(AND(AA61&gt;='جدول الحضور و الغياب'!$C$26,AA61&lt;='جدول الحضور و الغياب'!$E$26),3,IF(AND(AA61&gt;='جدول الحضور و الغياب'!$C$24,AA61&lt;='جدول الحضور و الغياب'!$E$24),1,0)))</f>
        <v>0</v>
      </c>
      <c r="CB61" s="68">
        <f>IF(AND(AB61&gt;='جدول الحضور و الغياب'!$C$28,AB61&lt;='جدول الحضور و الغياب'!$E$28),7,IF(AND(AB61&gt;='جدول الحضور و الغياب'!$C$26,AB61&lt;='جدول الحضور و الغياب'!$E$26),3,IF(AND(AB61&gt;='جدول الحضور و الغياب'!$C$24,AB61&lt;='جدول الحضور و الغياب'!$E$24),1,0)))</f>
        <v>0</v>
      </c>
      <c r="CC61" s="68">
        <f>IF(AND(AC61&gt;='جدول الحضور و الغياب'!$C$28,AC61&lt;='جدول الحضور و الغياب'!$E$28),7,IF(AND(AC61&gt;='جدول الحضور و الغياب'!$C$26,AC61&lt;='جدول الحضور و الغياب'!$E$26),3,IF(AND(AC61&gt;='جدول الحضور و الغياب'!$C$24,AC61&lt;='جدول الحضور و الغياب'!$E$24),1,0)))</f>
        <v>0</v>
      </c>
      <c r="CE61" s="67">
        <f>IF(AND(AF61&gt;='جدول الحضور و الغياب'!$C$16,AF61&lt;='جدول الحضور و الغياب'!$E$16),7,IF(AND(AF61&gt;='جدول الحضور و الغياب'!$C$14,AF61&lt;='جدول الحضور و الغياب'!$E$14),3,IF(AND(AF61&gt;='جدول الحضور و الغياب'!$C$12,AF61&lt;='جدول الحضور و الغياب'!$E$12),1,0)))</f>
        <v>0</v>
      </c>
      <c r="CF61" s="67">
        <f>IF(AND(AG61&gt;='جدول الحضور و الغياب'!$C$16,AG61&lt;='جدول الحضور و الغياب'!$E$16),7,IF(AND(AG61&gt;='جدول الحضور و الغياب'!$C$14,AG61&lt;='جدول الحضور و الغياب'!$E$14),3,IF(AND(AG61&gt;='جدول الحضور و الغياب'!$C$12,AG61&lt;='جدول الحضور و الغياب'!$E$12),1,0)))</f>
        <v>0</v>
      </c>
      <c r="CG61" s="67">
        <f>IF(AND(AH61&gt;='جدول الحضور و الغياب'!$C$16,AH61&lt;='جدول الحضور و الغياب'!$E$16),7,IF(AND(AH61&gt;='جدول الحضور و الغياب'!$C$14,AH61&lt;='جدول الحضور و الغياب'!$E$14),3,IF(AND(AH61&gt;='جدول الحضور و الغياب'!$C$12,AH61&lt;='جدول الحضور و الغياب'!$E$12),1,0)))</f>
        <v>0</v>
      </c>
      <c r="CH61" s="67">
        <f>IF(AND(AI61&gt;='جدول الحضور و الغياب'!$C$16,AI61&lt;='جدول الحضور و الغياب'!$E$16),7,IF(AND(AI61&gt;='جدول الحضور و الغياب'!$C$14,AI61&lt;='جدول الحضور و الغياب'!$E$14),3,IF(AND(AI61&gt;='جدول الحضور و الغياب'!$C$12,AI61&lt;='جدول الحضور و الغياب'!$E$12),1,0)))</f>
        <v>0</v>
      </c>
      <c r="CI61" s="67">
        <f>IF(AND(AJ61&gt;='جدول الحضور و الغياب'!$C$16,AJ61&lt;='جدول الحضور و الغياب'!$E$16),7,IF(AND(AJ61&gt;='جدول الحضور و الغياب'!$C$14,AJ61&lt;='جدول الحضور و الغياب'!$E$14),3,IF(AND(AJ61&gt;='جدول الحضور و الغياب'!$C$12,AJ61&lt;='جدول الحضور و الغياب'!$E$12),1,0)))</f>
        <v>0</v>
      </c>
      <c r="CJ61" s="67">
        <f>IF(AND(AK61&gt;='جدول الحضور و الغياب'!$C$16,AK61&lt;='جدول الحضور و الغياب'!$E$16),7,IF(AND(AK61&gt;='جدول الحضور و الغياب'!$C$14,AK61&lt;='جدول الحضور و الغياب'!$E$14),3,IF(AND(AK61&gt;='جدول الحضور و الغياب'!$C$12,AK61&lt;='جدول الحضور و الغياب'!$E$12),1,0)))</f>
        <v>0</v>
      </c>
      <c r="CK61" s="67">
        <f>IF(AND(AL61&gt;='جدول الحضور و الغياب'!$C$16,AL61&lt;='جدول الحضور و الغياب'!$E$16),7,IF(AND(AL61&gt;='جدول الحضور و الغياب'!$C$14,AL61&lt;='جدول الحضور و الغياب'!$E$14),3,IF(AND(AL61&gt;='جدول الحضور و الغياب'!$C$12,AL61&lt;='جدول الحضور و الغياب'!$E$12),1,0)))</f>
        <v>0</v>
      </c>
      <c r="CL61" s="67">
        <f>IF(AND(AM61&gt;='جدول الحضور و الغياب'!$C$16,AM61&lt;='جدول الحضور و الغياب'!$E$16),7,IF(AND(AM61&gt;='جدول الحضور و الغياب'!$C$14,AM61&lt;='جدول الحضور و الغياب'!$E$14),3,IF(AND(AM61&gt;='جدول الحضور و الغياب'!$C$12,AM61&lt;='جدول الحضور و الغياب'!$E$12),1,0)))</f>
        <v>0</v>
      </c>
      <c r="CM61" s="67">
        <f>IF(AND(AN61&gt;='جدول الحضور و الغياب'!$C$16,AN61&lt;='جدول الحضور و الغياب'!$E$16),7,IF(AND(AN61&gt;='جدول الحضور و الغياب'!$C$14,AN61&lt;='جدول الحضور و الغياب'!$E$14),3,IF(AND(AN61&gt;='جدول الحضور و الغياب'!$C$12,AN61&lt;='جدول الحضور و الغياب'!$E$12),1,0)))</f>
        <v>0</v>
      </c>
      <c r="CN61" s="67">
        <f>IF(AND(AO61&gt;='جدول الحضور و الغياب'!$C$16,AO61&lt;='جدول الحضور و الغياب'!$E$16),7,IF(AND(AO61&gt;='جدول الحضور و الغياب'!$C$14,AO61&lt;='جدول الحضور و الغياب'!$E$14),3,IF(AND(AO61&gt;='جدول الحضور و الغياب'!$C$12,AO61&lt;='جدول الحضور و الغياب'!$E$12),1,0)))</f>
        <v>0</v>
      </c>
      <c r="CO61" s="67">
        <f>IF(AND(AP61&gt;='جدول الحضور و الغياب'!$C$16,AP61&lt;='جدول الحضور و الغياب'!$E$16),7,IF(AND(AP61&gt;='جدول الحضور و الغياب'!$C$14,AP61&lt;='جدول الحضور و الغياب'!$E$14),3,IF(AND(AP61&gt;='جدول الحضور و الغياب'!$C$12,AP61&lt;='جدول الحضور و الغياب'!$E$12),1,0)))</f>
        <v>0</v>
      </c>
      <c r="CP61" s="67">
        <f>IF(AND(AQ61&gt;='جدول الحضور و الغياب'!$C$16,AQ61&lt;='جدول الحضور و الغياب'!$E$16),7,IF(AND(AQ61&gt;='جدول الحضور و الغياب'!$C$14,AQ61&lt;='جدول الحضور و الغياب'!$E$14),3,IF(AND(AQ61&gt;='جدول الحضور و الغياب'!$C$12,AQ61&lt;='جدول الحضور و الغياب'!$E$12),1,0)))</f>
        <v>0</v>
      </c>
      <c r="CQ61" s="67">
        <f>IF(AND(AR61&gt;='جدول الحضور و الغياب'!$C$16,AR61&lt;='جدول الحضور و الغياب'!$E$16),7,IF(AND(AR61&gt;='جدول الحضور و الغياب'!$C$14,AR61&lt;='جدول الحضور و الغياب'!$E$14),3,IF(AND(AR61&gt;='جدول الحضور و الغياب'!$C$12,AR61&lt;='جدول الحضور و الغياب'!$E$12),1,0)))</f>
        <v>0</v>
      </c>
      <c r="CR61" s="67">
        <f>IF(AND(AS61&gt;='جدول الحضور و الغياب'!$C$16,AS61&lt;='جدول الحضور و الغياب'!$E$16),7,IF(AND(AS61&gt;='جدول الحضور و الغياب'!$C$14,AS61&lt;='جدول الحضور و الغياب'!$E$14),3,IF(AND(AS61&gt;='جدول الحضور و الغياب'!$C$12,AS61&lt;='جدول الحضور و الغياب'!$E$12),1,0)))</f>
        <v>0</v>
      </c>
      <c r="CS61" s="67">
        <f>IF(AND(AT61&gt;='جدول الحضور و الغياب'!$C$16,AT61&lt;='جدول الحضور و الغياب'!$E$16),7,IF(AND(AT61&gt;='جدول الحضور و الغياب'!$C$14,AT61&lt;='جدول الحضور و الغياب'!$E$14),3,IF(AND(AT61&gt;='جدول الحضور و الغياب'!$C$12,AT61&lt;='جدول الحضور و الغياب'!$E$12),1,0)))</f>
        <v>0</v>
      </c>
      <c r="CT61" s="67">
        <f>IF(AND(AU61&gt;='جدول الحضور و الغياب'!$C$16,AU61&lt;='جدول الحضور و الغياب'!$E$16),7,IF(AND(AU61&gt;='جدول الحضور و الغياب'!$C$14,AU61&lt;='جدول الحضور و الغياب'!$E$14),3,IF(AND(AU61&gt;='جدول الحضور و الغياب'!$C$12,AU61&lt;='جدول الحضور و الغياب'!$E$12),1,0)))</f>
        <v>0</v>
      </c>
      <c r="CU61" s="67">
        <f>IF(AND(AV61&gt;='جدول الحضور و الغياب'!$C$16,AV61&lt;='جدول الحضور و الغياب'!$E$16),7,IF(AND(AV61&gt;='جدول الحضور و الغياب'!$C$14,AV61&lt;='جدول الحضور و الغياب'!$E$14),3,IF(AND(AV61&gt;='جدول الحضور و الغياب'!$C$12,AV61&lt;='جدول الحضور و الغياب'!$E$12),1,0)))</f>
        <v>0</v>
      </c>
      <c r="CV61" s="67">
        <f>IF(AND(AW61&gt;='جدول الحضور و الغياب'!$C$16,AW61&lt;='جدول الحضور و الغياب'!$E$16),7,IF(AND(AW61&gt;='جدول الحضور و الغياب'!$C$14,AW61&lt;='جدول الحضور و الغياب'!$E$14),3,IF(AND(AW61&gt;='جدول الحضور و الغياب'!$C$12,AW61&lt;='جدول الحضور و الغياب'!$E$12),1,0)))</f>
        <v>0</v>
      </c>
      <c r="CW61" s="67">
        <f>IF(AND(AX61&gt;='جدول الحضور و الغياب'!$C$16,AX61&lt;='جدول الحضور و الغياب'!$E$16),7,IF(AND(AX61&gt;='جدول الحضور و الغياب'!$C$14,AX61&lt;='جدول الحضور و الغياب'!$E$14),3,IF(AND(AX61&gt;='جدول الحضور و الغياب'!$C$12,AX61&lt;='جدول الحضور و الغياب'!$E$12),1,0)))</f>
        <v>0</v>
      </c>
      <c r="CX61" s="67">
        <f>IF(AND(AY61&gt;='جدول الحضور و الغياب'!$C$16,AY61&lt;='جدول الحضور و الغياب'!$E$16),7,IF(AND(AY61&gt;='جدول الحضور و الغياب'!$C$14,AY61&lt;='جدول الحضور و الغياب'!$E$14),3,IF(AND(AY61&gt;='جدول الحضور و الغياب'!$C$12,AY61&lt;='جدول الحضور و الغياب'!$E$12),1,0)))</f>
        <v>0</v>
      </c>
    </row>
    <row r="62" spans="1:102" s="15" customFormat="1" ht="29.25" customHeight="1">
      <c r="A62" s="80">
        <f>+IF(B62="","",SUBTOTAL(3,B$4:B62))-2</f>
        <v>57</v>
      </c>
      <c r="B62" s="20" t="s">
        <v>76</v>
      </c>
      <c r="C62" s="20"/>
      <c r="D62" s="25"/>
      <c r="E62" s="23"/>
      <c r="F62" s="23"/>
      <c r="G62" s="24"/>
      <c r="H62" s="24"/>
      <c r="I62" s="24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78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2"/>
      <c r="AR62" s="62"/>
      <c r="AS62" s="62"/>
      <c r="AT62" s="62"/>
      <c r="AU62" s="62"/>
      <c r="AV62" s="62"/>
      <c r="AW62" s="62"/>
      <c r="AX62" s="62"/>
      <c r="AY62" s="62"/>
      <c r="AZ62" s="37"/>
      <c r="BA62" s="70"/>
      <c r="BB62" s="64"/>
      <c r="BT62" s="68">
        <f>IF(AND(T62&gt;='جدول الحضور و الغياب'!$C$28,T62&lt;='جدول الحضور و الغياب'!$E$28),7,IF(AND(T62&gt;='جدول الحضور و الغياب'!$C$26,T62&lt;='جدول الحضور و الغياب'!$E$26),3,IF(AND(T62&gt;='جدول الحضور و الغياب'!$C$24,T62&lt;='جدول الحضور و الغياب'!$E$24),1,0)))</f>
        <v>0</v>
      </c>
      <c r="BU62" s="68">
        <f>IF(AND(U62&gt;='جدول الحضور و الغياب'!$C$28,U62&lt;='جدول الحضور و الغياب'!$E$28),7,IF(AND(U62&gt;='جدول الحضور و الغياب'!$C$26,U62&lt;='جدول الحضور و الغياب'!$E$26),3,IF(AND(U62&gt;='جدول الحضور و الغياب'!$C$24,U62&lt;='جدول الحضور و الغياب'!$E$24),1,0)))</f>
        <v>0</v>
      </c>
      <c r="BV62" s="68">
        <f>IF(AND(V62&gt;='جدول الحضور و الغياب'!$C$28,V62&lt;='جدول الحضور و الغياب'!$E$28),7,IF(AND(V62&gt;='جدول الحضور و الغياب'!$C$26,V62&lt;='جدول الحضور و الغياب'!$E$26),3,IF(AND(V62&gt;='جدول الحضور و الغياب'!$C$24,V62&lt;='جدول الحضور و الغياب'!$E$24),1,0)))</f>
        <v>0</v>
      </c>
      <c r="BW62" s="68">
        <f>IF(AND(W62&gt;='جدول الحضور و الغياب'!$C$28,W62&lt;='جدول الحضور و الغياب'!$E$28),7,IF(AND(W62&gt;='جدول الحضور و الغياب'!$C$26,W62&lt;='جدول الحضور و الغياب'!$E$26),3,IF(AND(W62&gt;='جدول الحضور و الغياب'!$C$24,W62&lt;='جدول الحضور و الغياب'!$E$24),1,0)))</f>
        <v>0</v>
      </c>
      <c r="BX62" s="68">
        <f>IF(AND(X62&gt;='جدول الحضور و الغياب'!$C$28,X62&lt;='جدول الحضور و الغياب'!$E$28),7,IF(AND(X62&gt;='جدول الحضور و الغياب'!$C$26,X62&lt;='جدول الحضور و الغياب'!$E$26),3,IF(AND(X62&gt;='جدول الحضور و الغياب'!$C$24,X62&lt;='جدول الحضور و الغياب'!$E$24),1,0)))</f>
        <v>0</v>
      </c>
      <c r="BY62" s="68">
        <f>IF(AND(Y62&gt;='جدول الحضور و الغياب'!$C$28,Y62&lt;='جدول الحضور و الغياب'!$E$28),7,IF(AND(Y62&gt;='جدول الحضور و الغياب'!$C$26,Y62&lt;='جدول الحضور و الغياب'!$E$26),3,IF(AND(Y62&gt;='جدول الحضور و الغياب'!$C$24,Y62&lt;='جدول الحضور و الغياب'!$E$24),1,0)))</f>
        <v>0</v>
      </c>
      <c r="BZ62" s="68">
        <f>IF(AND(Z62&gt;='جدول الحضور و الغياب'!$C$28,Z62&lt;='جدول الحضور و الغياب'!$E$28),7,IF(AND(Z62&gt;='جدول الحضور و الغياب'!$C$26,Z62&lt;='جدول الحضور و الغياب'!$E$26),3,IF(AND(Z62&gt;='جدول الحضور و الغياب'!$C$24,Z62&lt;='جدول الحضور و الغياب'!$E$24),1,0)))</f>
        <v>0</v>
      </c>
      <c r="CA62" s="68">
        <f>IF(AND(AA62&gt;='جدول الحضور و الغياب'!$C$28,AA62&lt;='جدول الحضور و الغياب'!$E$28),7,IF(AND(AA62&gt;='جدول الحضور و الغياب'!$C$26,AA62&lt;='جدول الحضور و الغياب'!$E$26),3,IF(AND(AA62&gt;='جدول الحضور و الغياب'!$C$24,AA62&lt;='جدول الحضور و الغياب'!$E$24),1,0)))</f>
        <v>0</v>
      </c>
      <c r="CB62" s="68">
        <f>IF(AND(AB62&gt;='جدول الحضور و الغياب'!$C$28,AB62&lt;='جدول الحضور و الغياب'!$E$28),7,IF(AND(AB62&gt;='جدول الحضور و الغياب'!$C$26,AB62&lt;='جدول الحضور و الغياب'!$E$26),3,IF(AND(AB62&gt;='جدول الحضور و الغياب'!$C$24,AB62&lt;='جدول الحضور و الغياب'!$E$24),1,0)))</f>
        <v>0</v>
      </c>
      <c r="CC62" s="68">
        <f>IF(AND(AC62&gt;='جدول الحضور و الغياب'!$C$28,AC62&lt;='جدول الحضور و الغياب'!$E$28),7,IF(AND(AC62&gt;='جدول الحضور و الغياب'!$C$26,AC62&lt;='جدول الحضور و الغياب'!$E$26),3,IF(AND(AC62&gt;='جدول الحضور و الغياب'!$C$24,AC62&lt;='جدول الحضور و الغياب'!$E$24),1,0)))</f>
        <v>0</v>
      </c>
      <c r="CE62" s="67">
        <f>IF(AND(AF62&gt;='جدول الحضور و الغياب'!$C$16,AF62&lt;='جدول الحضور و الغياب'!$E$16),7,IF(AND(AF62&gt;='جدول الحضور و الغياب'!$C$14,AF62&lt;='جدول الحضور و الغياب'!$E$14),3,IF(AND(AF62&gt;='جدول الحضور و الغياب'!$C$12,AF62&lt;='جدول الحضور و الغياب'!$E$12),1,0)))</f>
        <v>0</v>
      </c>
      <c r="CF62" s="67">
        <f>IF(AND(AG62&gt;='جدول الحضور و الغياب'!$C$16,AG62&lt;='جدول الحضور و الغياب'!$E$16),7,IF(AND(AG62&gt;='جدول الحضور و الغياب'!$C$14,AG62&lt;='جدول الحضور و الغياب'!$E$14),3,IF(AND(AG62&gt;='جدول الحضور و الغياب'!$C$12,AG62&lt;='جدول الحضور و الغياب'!$E$12),1,0)))</f>
        <v>0</v>
      </c>
      <c r="CG62" s="67">
        <f>IF(AND(AH62&gt;='جدول الحضور و الغياب'!$C$16,AH62&lt;='جدول الحضور و الغياب'!$E$16),7,IF(AND(AH62&gt;='جدول الحضور و الغياب'!$C$14,AH62&lt;='جدول الحضور و الغياب'!$E$14),3,IF(AND(AH62&gt;='جدول الحضور و الغياب'!$C$12,AH62&lt;='جدول الحضور و الغياب'!$E$12),1,0)))</f>
        <v>0</v>
      </c>
      <c r="CH62" s="67">
        <f>IF(AND(AI62&gt;='جدول الحضور و الغياب'!$C$16,AI62&lt;='جدول الحضور و الغياب'!$E$16),7,IF(AND(AI62&gt;='جدول الحضور و الغياب'!$C$14,AI62&lt;='جدول الحضور و الغياب'!$E$14),3,IF(AND(AI62&gt;='جدول الحضور و الغياب'!$C$12,AI62&lt;='جدول الحضور و الغياب'!$E$12),1,0)))</f>
        <v>0</v>
      </c>
      <c r="CI62" s="67">
        <f>IF(AND(AJ62&gt;='جدول الحضور و الغياب'!$C$16,AJ62&lt;='جدول الحضور و الغياب'!$E$16),7,IF(AND(AJ62&gt;='جدول الحضور و الغياب'!$C$14,AJ62&lt;='جدول الحضور و الغياب'!$E$14),3,IF(AND(AJ62&gt;='جدول الحضور و الغياب'!$C$12,AJ62&lt;='جدول الحضور و الغياب'!$E$12),1,0)))</f>
        <v>0</v>
      </c>
      <c r="CJ62" s="67">
        <f>IF(AND(AK62&gt;='جدول الحضور و الغياب'!$C$16,AK62&lt;='جدول الحضور و الغياب'!$E$16),7,IF(AND(AK62&gt;='جدول الحضور و الغياب'!$C$14,AK62&lt;='جدول الحضور و الغياب'!$E$14),3,IF(AND(AK62&gt;='جدول الحضور و الغياب'!$C$12,AK62&lt;='جدول الحضور و الغياب'!$E$12),1,0)))</f>
        <v>0</v>
      </c>
      <c r="CK62" s="67">
        <f>IF(AND(AL62&gt;='جدول الحضور و الغياب'!$C$16,AL62&lt;='جدول الحضور و الغياب'!$E$16),7,IF(AND(AL62&gt;='جدول الحضور و الغياب'!$C$14,AL62&lt;='جدول الحضور و الغياب'!$E$14),3,IF(AND(AL62&gt;='جدول الحضور و الغياب'!$C$12,AL62&lt;='جدول الحضور و الغياب'!$E$12),1,0)))</f>
        <v>0</v>
      </c>
      <c r="CL62" s="67">
        <f>IF(AND(AM62&gt;='جدول الحضور و الغياب'!$C$16,AM62&lt;='جدول الحضور و الغياب'!$E$16),7,IF(AND(AM62&gt;='جدول الحضور و الغياب'!$C$14,AM62&lt;='جدول الحضور و الغياب'!$E$14),3,IF(AND(AM62&gt;='جدول الحضور و الغياب'!$C$12,AM62&lt;='جدول الحضور و الغياب'!$E$12),1,0)))</f>
        <v>0</v>
      </c>
      <c r="CM62" s="67">
        <f>IF(AND(AN62&gt;='جدول الحضور و الغياب'!$C$16,AN62&lt;='جدول الحضور و الغياب'!$E$16),7,IF(AND(AN62&gt;='جدول الحضور و الغياب'!$C$14,AN62&lt;='جدول الحضور و الغياب'!$E$14),3,IF(AND(AN62&gt;='جدول الحضور و الغياب'!$C$12,AN62&lt;='جدول الحضور و الغياب'!$E$12),1,0)))</f>
        <v>0</v>
      </c>
      <c r="CN62" s="67">
        <f>IF(AND(AO62&gt;='جدول الحضور و الغياب'!$C$16,AO62&lt;='جدول الحضور و الغياب'!$E$16),7,IF(AND(AO62&gt;='جدول الحضور و الغياب'!$C$14,AO62&lt;='جدول الحضور و الغياب'!$E$14),3,IF(AND(AO62&gt;='جدول الحضور و الغياب'!$C$12,AO62&lt;='جدول الحضور و الغياب'!$E$12),1,0)))</f>
        <v>0</v>
      </c>
      <c r="CO62" s="67">
        <f>IF(AND(AP62&gt;='جدول الحضور و الغياب'!$C$16,AP62&lt;='جدول الحضور و الغياب'!$E$16),7,IF(AND(AP62&gt;='جدول الحضور و الغياب'!$C$14,AP62&lt;='جدول الحضور و الغياب'!$E$14),3,IF(AND(AP62&gt;='جدول الحضور و الغياب'!$C$12,AP62&lt;='جدول الحضور و الغياب'!$E$12),1,0)))</f>
        <v>0</v>
      </c>
      <c r="CP62" s="67">
        <f>IF(AND(AQ62&gt;='جدول الحضور و الغياب'!$C$16,AQ62&lt;='جدول الحضور و الغياب'!$E$16),7,IF(AND(AQ62&gt;='جدول الحضور و الغياب'!$C$14,AQ62&lt;='جدول الحضور و الغياب'!$E$14),3,IF(AND(AQ62&gt;='جدول الحضور و الغياب'!$C$12,AQ62&lt;='جدول الحضور و الغياب'!$E$12),1,0)))</f>
        <v>0</v>
      </c>
      <c r="CQ62" s="67">
        <f>IF(AND(AR62&gt;='جدول الحضور و الغياب'!$C$16,AR62&lt;='جدول الحضور و الغياب'!$E$16),7,IF(AND(AR62&gt;='جدول الحضور و الغياب'!$C$14,AR62&lt;='جدول الحضور و الغياب'!$E$14),3,IF(AND(AR62&gt;='جدول الحضور و الغياب'!$C$12,AR62&lt;='جدول الحضور و الغياب'!$E$12),1,0)))</f>
        <v>0</v>
      </c>
      <c r="CR62" s="67">
        <f>IF(AND(AS62&gt;='جدول الحضور و الغياب'!$C$16,AS62&lt;='جدول الحضور و الغياب'!$E$16),7,IF(AND(AS62&gt;='جدول الحضور و الغياب'!$C$14,AS62&lt;='جدول الحضور و الغياب'!$E$14),3,IF(AND(AS62&gt;='جدول الحضور و الغياب'!$C$12,AS62&lt;='جدول الحضور و الغياب'!$E$12),1,0)))</f>
        <v>0</v>
      </c>
      <c r="CS62" s="67">
        <f>IF(AND(AT62&gt;='جدول الحضور و الغياب'!$C$16,AT62&lt;='جدول الحضور و الغياب'!$E$16),7,IF(AND(AT62&gt;='جدول الحضور و الغياب'!$C$14,AT62&lt;='جدول الحضور و الغياب'!$E$14),3,IF(AND(AT62&gt;='جدول الحضور و الغياب'!$C$12,AT62&lt;='جدول الحضور و الغياب'!$E$12),1,0)))</f>
        <v>0</v>
      </c>
      <c r="CT62" s="67">
        <f>IF(AND(AU62&gt;='جدول الحضور و الغياب'!$C$16,AU62&lt;='جدول الحضور و الغياب'!$E$16),7,IF(AND(AU62&gt;='جدول الحضور و الغياب'!$C$14,AU62&lt;='جدول الحضور و الغياب'!$E$14),3,IF(AND(AU62&gt;='جدول الحضور و الغياب'!$C$12,AU62&lt;='جدول الحضور و الغياب'!$E$12),1,0)))</f>
        <v>0</v>
      </c>
      <c r="CU62" s="67">
        <f>IF(AND(AV62&gt;='جدول الحضور و الغياب'!$C$16,AV62&lt;='جدول الحضور و الغياب'!$E$16),7,IF(AND(AV62&gt;='جدول الحضور و الغياب'!$C$14,AV62&lt;='جدول الحضور و الغياب'!$E$14),3,IF(AND(AV62&gt;='جدول الحضور و الغياب'!$C$12,AV62&lt;='جدول الحضور و الغياب'!$E$12),1,0)))</f>
        <v>0</v>
      </c>
      <c r="CV62" s="67">
        <f>IF(AND(AW62&gt;='جدول الحضور و الغياب'!$C$16,AW62&lt;='جدول الحضور و الغياب'!$E$16),7,IF(AND(AW62&gt;='جدول الحضور و الغياب'!$C$14,AW62&lt;='جدول الحضور و الغياب'!$E$14),3,IF(AND(AW62&gt;='جدول الحضور و الغياب'!$C$12,AW62&lt;='جدول الحضور و الغياب'!$E$12),1,0)))</f>
        <v>0</v>
      </c>
      <c r="CW62" s="67">
        <f>IF(AND(AX62&gt;='جدول الحضور و الغياب'!$C$16,AX62&lt;='جدول الحضور و الغياب'!$E$16),7,IF(AND(AX62&gt;='جدول الحضور و الغياب'!$C$14,AX62&lt;='جدول الحضور و الغياب'!$E$14),3,IF(AND(AX62&gt;='جدول الحضور و الغياب'!$C$12,AX62&lt;='جدول الحضور و الغياب'!$E$12),1,0)))</f>
        <v>0</v>
      </c>
      <c r="CX62" s="67">
        <f>IF(AND(AY62&gt;='جدول الحضور و الغياب'!$C$16,AY62&lt;='جدول الحضور و الغياب'!$E$16),7,IF(AND(AY62&gt;='جدول الحضور و الغياب'!$C$14,AY62&lt;='جدول الحضور و الغياب'!$E$14),3,IF(AND(AY62&gt;='جدول الحضور و الغياب'!$C$12,AY62&lt;='جدول الحضور و الغياب'!$E$12),1,0)))</f>
        <v>0</v>
      </c>
    </row>
    <row r="63" spans="1:102" s="15" customFormat="1" ht="29.25" customHeight="1">
      <c r="A63" s="80">
        <f>+IF(B63="","",SUBTOTAL(3,B$4:B63))-2</f>
        <v>58</v>
      </c>
      <c r="B63" s="20" t="s">
        <v>76</v>
      </c>
      <c r="C63" s="20"/>
      <c r="D63" s="21"/>
      <c r="E63" s="22"/>
      <c r="F63" s="23"/>
      <c r="G63" s="24"/>
      <c r="H63" s="24"/>
      <c r="I63" s="24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78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/>
      <c r="AR63" s="62"/>
      <c r="AS63" s="62"/>
      <c r="AT63" s="62"/>
      <c r="AU63" s="62"/>
      <c r="AV63" s="62"/>
      <c r="AW63" s="62"/>
      <c r="AX63" s="62"/>
      <c r="AY63" s="62"/>
      <c r="AZ63" s="37"/>
      <c r="BA63" s="70"/>
      <c r="BB63" s="64"/>
      <c r="BT63" s="68">
        <f>IF(AND(T63&gt;='جدول الحضور و الغياب'!$C$28,T63&lt;='جدول الحضور و الغياب'!$E$28),7,IF(AND(T63&gt;='جدول الحضور و الغياب'!$C$26,T63&lt;='جدول الحضور و الغياب'!$E$26),3,IF(AND(T63&gt;='جدول الحضور و الغياب'!$C$24,T63&lt;='جدول الحضور و الغياب'!$E$24),1,0)))</f>
        <v>0</v>
      </c>
      <c r="BU63" s="68">
        <f>IF(AND(U63&gt;='جدول الحضور و الغياب'!$C$28,U63&lt;='جدول الحضور و الغياب'!$E$28),7,IF(AND(U63&gt;='جدول الحضور و الغياب'!$C$26,U63&lt;='جدول الحضور و الغياب'!$E$26),3,IF(AND(U63&gt;='جدول الحضور و الغياب'!$C$24,U63&lt;='جدول الحضور و الغياب'!$E$24),1,0)))</f>
        <v>0</v>
      </c>
      <c r="BV63" s="68">
        <f>IF(AND(V63&gt;='جدول الحضور و الغياب'!$C$28,V63&lt;='جدول الحضور و الغياب'!$E$28),7,IF(AND(V63&gt;='جدول الحضور و الغياب'!$C$26,V63&lt;='جدول الحضور و الغياب'!$E$26),3,IF(AND(V63&gt;='جدول الحضور و الغياب'!$C$24,V63&lt;='جدول الحضور و الغياب'!$E$24),1,0)))</f>
        <v>0</v>
      </c>
      <c r="BW63" s="68">
        <f>IF(AND(W63&gt;='جدول الحضور و الغياب'!$C$28,W63&lt;='جدول الحضور و الغياب'!$E$28),7,IF(AND(W63&gt;='جدول الحضور و الغياب'!$C$26,W63&lt;='جدول الحضور و الغياب'!$E$26),3,IF(AND(W63&gt;='جدول الحضور و الغياب'!$C$24,W63&lt;='جدول الحضور و الغياب'!$E$24),1,0)))</f>
        <v>0</v>
      </c>
      <c r="BX63" s="68">
        <f>IF(AND(X63&gt;='جدول الحضور و الغياب'!$C$28,X63&lt;='جدول الحضور و الغياب'!$E$28),7,IF(AND(X63&gt;='جدول الحضور و الغياب'!$C$26,X63&lt;='جدول الحضور و الغياب'!$E$26),3,IF(AND(X63&gt;='جدول الحضور و الغياب'!$C$24,X63&lt;='جدول الحضور و الغياب'!$E$24),1,0)))</f>
        <v>0</v>
      </c>
      <c r="BY63" s="68">
        <f>IF(AND(Y63&gt;='جدول الحضور و الغياب'!$C$28,Y63&lt;='جدول الحضور و الغياب'!$E$28),7,IF(AND(Y63&gt;='جدول الحضور و الغياب'!$C$26,Y63&lt;='جدول الحضور و الغياب'!$E$26),3,IF(AND(Y63&gt;='جدول الحضور و الغياب'!$C$24,Y63&lt;='جدول الحضور و الغياب'!$E$24),1,0)))</f>
        <v>0</v>
      </c>
      <c r="BZ63" s="68">
        <f>IF(AND(Z63&gt;='جدول الحضور و الغياب'!$C$28,Z63&lt;='جدول الحضور و الغياب'!$E$28),7,IF(AND(Z63&gt;='جدول الحضور و الغياب'!$C$26,Z63&lt;='جدول الحضور و الغياب'!$E$26),3,IF(AND(Z63&gt;='جدول الحضور و الغياب'!$C$24,Z63&lt;='جدول الحضور و الغياب'!$E$24),1,0)))</f>
        <v>0</v>
      </c>
      <c r="CA63" s="68">
        <f>IF(AND(AA63&gt;='جدول الحضور و الغياب'!$C$28,AA63&lt;='جدول الحضور و الغياب'!$E$28),7,IF(AND(AA63&gt;='جدول الحضور و الغياب'!$C$26,AA63&lt;='جدول الحضور و الغياب'!$E$26),3,IF(AND(AA63&gt;='جدول الحضور و الغياب'!$C$24,AA63&lt;='جدول الحضور و الغياب'!$E$24),1,0)))</f>
        <v>0</v>
      </c>
      <c r="CB63" s="68">
        <f>IF(AND(AB63&gt;='جدول الحضور و الغياب'!$C$28,AB63&lt;='جدول الحضور و الغياب'!$E$28),7,IF(AND(AB63&gt;='جدول الحضور و الغياب'!$C$26,AB63&lt;='جدول الحضور و الغياب'!$E$26),3,IF(AND(AB63&gt;='جدول الحضور و الغياب'!$C$24,AB63&lt;='جدول الحضور و الغياب'!$E$24),1,0)))</f>
        <v>0</v>
      </c>
      <c r="CC63" s="68">
        <f>IF(AND(AC63&gt;='جدول الحضور و الغياب'!$C$28,AC63&lt;='جدول الحضور و الغياب'!$E$28),7,IF(AND(AC63&gt;='جدول الحضور و الغياب'!$C$26,AC63&lt;='جدول الحضور و الغياب'!$E$26),3,IF(AND(AC63&gt;='جدول الحضور و الغياب'!$C$24,AC63&lt;='جدول الحضور و الغياب'!$E$24),1,0)))</f>
        <v>0</v>
      </c>
      <c r="CE63" s="67">
        <f>IF(AND(AF63&gt;='جدول الحضور و الغياب'!$C$16,AF63&lt;='جدول الحضور و الغياب'!$E$16),7,IF(AND(AF63&gt;='جدول الحضور و الغياب'!$C$14,AF63&lt;='جدول الحضور و الغياب'!$E$14),3,IF(AND(AF63&gt;='جدول الحضور و الغياب'!$C$12,AF63&lt;='جدول الحضور و الغياب'!$E$12),1,0)))</f>
        <v>0</v>
      </c>
      <c r="CF63" s="67">
        <f>IF(AND(AG63&gt;='جدول الحضور و الغياب'!$C$16,AG63&lt;='جدول الحضور و الغياب'!$E$16),7,IF(AND(AG63&gt;='جدول الحضور و الغياب'!$C$14,AG63&lt;='جدول الحضور و الغياب'!$E$14),3,IF(AND(AG63&gt;='جدول الحضور و الغياب'!$C$12,AG63&lt;='جدول الحضور و الغياب'!$E$12),1,0)))</f>
        <v>0</v>
      </c>
      <c r="CG63" s="67">
        <f>IF(AND(AH63&gt;='جدول الحضور و الغياب'!$C$16,AH63&lt;='جدول الحضور و الغياب'!$E$16),7,IF(AND(AH63&gt;='جدول الحضور و الغياب'!$C$14,AH63&lt;='جدول الحضور و الغياب'!$E$14),3,IF(AND(AH63&gt;='جدول الحضور و الغياب'!$C$12,AH63&lt;='جدول الحضور و الغياب'!$E$12),1,0)))</f>
        <v>0</v>
      </c>
      <c r="CH63" s="67">
        <f>IF(AND(AI63&gt;='جدول الحضور و الغياب'!$C$16,AI63&lt;='جدول الحضور و الغياب'!$E$16),7,IF(AND(AI63&gt;='جدول الحضور و الغياب'!$C$14,AI63&lt;='جدول الحضور و الغياب'!$E$14),3,IF(AND(AI63&gt;='جدول الحضور و الغياب'!$C$12,AI63&lt;='جدول الحضور و الغياب'!$E$12),1,0)))</f>
        <v>0</v>
      </c>
      <c r="CI63" s="67">
        <f>IF(AND(AJ63&gt;='جدول الحضور و الغياب'!$C$16,AJ63&lt;='جدول الحضور و الغياب'!$E$16),7,IF(AND(AJ63&gt;='جدول الحضور و الغياب'!$C$14,AJ63&lt;='جدول الحضور و الغياب'!$E$14),3,IF(AND(AJ63&gt;='جدول الحضور و الغياب'!$C$12,AJ63&lt;='جدول الحضور و الغياب'!$E$12),1,0)))</f>
        <v>0</v>
      </c>
      <c r="CJ63" s="67">
        <f>IF(AND(AK63&gt;='جدول الحضور و الغياب'!$C$16,AK63&lt;='جدول الحضور و الغياب'!$E$16),7,IF(AND(AK63&gt;='جدول الحضور و الغياب'!$C$14,AK63&lt;='جدول الحضور و الغياب'!$E$14),3,IF(AND(AK63&gt;='جدول الحضور و الغياب'!$C$12,AK63&lt;='جدول الحضور و الغياب'!$E$12),1,0)))</f>
        <v>0</v>
      </c>
      <c r="CK63" s="67">
        <f>IF(AND(AL63&gt;='جدول الحضور و الغياب'!$C$16,AL63&lt;='جدول الحضور و الغياب'!$E$16),7,IF(AND(AL63&gt;='جدول الحضور و الغياب'!$C$14,AL63&lt;='جدول الحضور و الغياب'!$E$14),3,IF(AND(AL63&gt;='جدول الحضور و الغياب'!$C$12,AL63&lt;='جدول الحضور و الغياب'!$E$12),1,0)))</f>
        <v>0</v>
      </c>
      <c r="CL63" s="67">
        <f>IF(AND(AM63&gt;='جدول الحضور و الغياب'!$C$16,AM63&lt;='جدول الحضور و الغياب'!$E$16),7,IF(AND(AM63&gt;='جدول الحضور و الغياب'!$C$14,AM63&lt;='جدول الحضور و الغياب'!$E$14),3,IF(AND(AM63&gt;='جدول الحضور و الغياب'!$C$12,AM63&lt;='جدول الحضور و الغياب'!$E$12),1,0)))</f>
        <v>0</v>
      </c>
      <c r="CM63" s="67">
        <f>IF(AND(AN63&gt;='جدول الحضور و الغياب'!$C$16,AN63&lt;='جدول الحضور و الغياب'!$E$16),7,IF(AND(AN63&gt;='جدول الحضور و الغياب'!$C$14,AN63&lt;='جدول الحضور و الغياب'!$E$14),3,IF(AND(AN63&gt;='جدول الحضور و الغياب'!$C$12,AN63&lt;='جدول الحضور و الغياب'!$E$12),1,0)))</f>
        <v>0</v>
      </c>
      <c r="CN63" s="67">
        <f>IF(AND(AO63&gt;='جدول الحضور و الغياب'!$C$16,AO63&lt;='جدول الحضور و الغياب'!$E$16),7,IF(AND(AO63&gt;='جدول الحضور و الغياب'!$C$14,AO63&lt;='جدول الحضور و الغياب'!$E$14),3,IF(AND(AO63&gt;='جدول الحضور و الغياب'!$C$12,AO63&lt;='جدول الحضور و الغياب'!$E$12),1,0)))</f>
        <v>0</v>
      </c>
      <c r="CO63" s="67">
        <f>IF(AND(AP63&gt;='جدول الحضور و الغياب'!$C$16,AP63&lt;='جدول الحضور و الغياب'!$E$16),7,IF(AND(AP63&gt;='جدول الحضور و الغياب'!$C$14,AP63&lt;='جدول الحضور و الغياب'!$E$14),3,IF(AND(AP63&gt;='جدول الحضور و الغياب'!$C$12,AP63&lt;='جدول الحضور و الغياب'!$E$12),1,0)))</f>
        <v>0</v>
      </c>
      <c r="CP63" s="67">
        <f>IF(AND(AQ63&gt;='جدول الحضور و الغياب'!$C$16,AQ63&lt;='جدول الحضور و الغياب'!$E$16),7,IF(AND(AQ63&gt;='جدول الحضور و الغياب'!$C$14,AQ63&lt;='جدول الحضور و الغياب'!$E$14),3,IF(AND(AQ63&gt;='جدول الحضور و الغياب'!$C$12,AQ63&lt;='جدول الحضور و الغياب'!$E$12),1,0)))</f>
        <v>0</v>
      </c>
      <c r="CQ63" s="67">
        <f>IF(AND(AR63&gt;='جدول الحضور و الغياب'!$C$16,AR63&lt;='جدول الحضور و الغياب'!$E$16),7,IF(AND(AR63&gt;='جدول الحضور و الغياب'!$C$14,AR63&lt;='جدول الحضور و الغياب'!$E$14),3,IF(AND(AR63&gt;='جدول الحضور و الغياب'!$C$12,AR63&lt;='جدول الحضور و الغياب'!$E$12),1,0)))</f>
        <v>0</v>
      </c>
      <c r="CR63" s="67">
        <f>IF(AND(AS63&gt;='جدول الحضور و الغياب'!$C$16,AS63&lt;='جدول الحضور و الغياب'!$E$16),7,IF(AND(AS63&gt;='جدول الحضور و الغياب'!$C$14,AS63&lt;='جدول الحضور و الغياب'!$E$14),3,IF(AND(AS63&gt;='جدول الحضور و الغياب'!$C$12,AS63&lt;='جدول الحضور و الغياب'!$E$12),1,0)))</f>
        <v>0</v>
      </c>
      <c r="CS63" s="67">
        <f>IF(AND(AT63&gt;='جدول الحضور و الغياب'!$C$16,AT63&lt;='جدول الحضور و الغياب'!$E$16),7,IF(AND(AT63&gt;='جدول الحضور و الغياب'!$C$14,AT63&lt;='جدول الحضور و الغياب'!$E$14),3,IF(AND(AT63&gt;='جدول الحضور و الغياب'!$C$12,AT63&lt;='جدول الحضور و الغياب'!$E$12),1,0)))</f>
        <v>0</v>
      </c>
      <c r="CT63" s="67">
        <f>IF(AND(AU63&gt;='جدول الحضور و الغياب'!$C$16,AU63&lt;='جدول الحضور و الغياب'!$E$16),7,IF(AND(AU63&gt;='جدول الحضور و الغياب'!$C$14,AU63&lt;='جدول الحضور و الغياب'!$E$14),3,IF(AND(AU63&gt;='جدول الحضور و الغياب'!$C$12,AU63&lt;='جدول الحضور و الغياب'!$E$12),1,0)))</f>
        <v>0</v>
      </c>
      <c r="CU63" s="67">
        <f>IF(AND(AV63&gt;='جدول الحضور و الغياب'!$C$16,AV63&lt;='جدول الحضور و الغياب'!$E$16),7,IF(AND(AV63&gt;='جدول الحضور و الغياب'!$C$14,AV63&lt;='جدول الحضور و الغياب'!$E$14),3,IF(AND(AV63&gt;='جدول الحضور و الغياب'!$C$12,AV63&lt;='جدول الحضور و الغياب'!$E$12),1,0)))</f>
        <v>0</v>
      </c>
      <c r="CV63" s="67">
        <f>IF(AND(AW63&gt;='جدول الحضور و الغياب'!$C$16,AW63&lt;='جدول الحضور و الغياب'!$E$16),7,IF(AND(AW63&gt;='جدول الحضور و الغياب'!$C$14,AW63&lt;='جدول الحضور و الغياب'!$E$14),3,IF(AND(AW63&gt;='جدول الحضور و الغياب'!$C$12,AW63&lt;='جدول الحضور و الغياب'!$E$12),1,0)))</f>
        <v>0</v>
      </c>
      <c r="CW63" s="67">
        <f>IF(AND(AX63&gt;='جدول الحضور و الغياب'!$C$16,AX63&lt;='جدول الحضور و الغياب'!$E$16),7,IF(AND(AX63&gt;='جدول الحضور و الغياب'!$C$14,AX63&lt;='جدول الحضور و الغياب'!$E$14),3,IF(AND(AX63&gt;='جدول الحضور و الغياب'!$C$12,AX63&lt;='جدول الحضور و الغياب'!$E$12),1,0)))</f>
        <v>0</v>
      </c>
      <c r="CX63" s="67">
        <f>IF(AND(AY63&gt;='جدول الحضور و الغياب'!$C$16,AY63&lt;='جدول الحضور و الغياب'!$E$16),7,IF(AND(AY63&gt;='جدول الحضور و الغياب'!$C$14,AY63&lt;='جدول الحضور و الغياب'!$E$14),3,IF(AND(AY63&gt;='جدول الحضور و الغياب'!$C$12,AY63&lt;='جدول الحضور و الغياب'!$E$12),1,0)))</f>
        <v>0</v>
      </c>
    </row>
    <row r="64" spans="1:102" s="15" customFormat="1" ht="29.25" customHeight="1">
      <c r="A64" s="80">
        <f>+IF(B64="","",SUBTOTAL(3,B$4:B64))-2</f>
        <v>59</v>
      </c>
      <c r="B64" s="20" t="s">
        <v>76</v>
      </c>
      <c r="C64" s="20"/>
      <c r="D64" s="25"/>
      <c r="E64" s="34"/>
      <c r="F64" s="34"/>
      <c r="G64" s="24"/>
      <c r="H64" s="24"/>
      <c r="I64" s="24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78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2"/>
      <c r="AR64" s="62"/>
      <c r="AS64" s="62"/>
      <c r="AT64" s="62"/>
      <c r="AU64" s="62"/>
      <c r="AV64" s="62"/>
      <c r="AW64" s="62"/>
      <c r="AX64" s="62"/>
      <c r="AY64" s="62"/>
      <c r="AZ64" s="37"/>
      <c r="BA64" s="70"/>
      <c r="BB64" s="64"/>
      <c r="BT64" s="68">
        <f>IF(AND(T64&gt;='جدول الحضور و الغياب'!$C$28,T64&lt;='جدول الحضور و الغياب'!$E$28),7,IF(AND(T64&gt;='جدول الحضور و الغياب'!$C$26,T64&lt;='جدول الحضور و الغياب'!$E$26),3,IF(AND(T64&gt;='جدول الحضور و الغياب'!$C$24,T64&lt;='جدول الحضور و الغياب'!$E$24),1,0)))</f>
        <v>0</v>
      </c>
      <c r="BU64" s="68">
        <f>IF(AND(U64&gt;='جدول الحضور و الغياب'!$C$28,U64&lt;='جدول الحضور و الغياب'!$E$28),7,IF(AND(U64&gt;='جدول الحضور و الغياب'!$C$26,U64&lt;='جدول الحضور و الغياب'!$E$26),3,IF(AND(U64&gt;='جدول الحضور و الغياب'!$C$24,U64&lt;='جدول الحضور و الغياب'!$E$24),1,0)))</f>
        <v>0</v>
      </c>
      <c r="BV64" s="68">
        <f>IF(AND(V64&gt;='جدول الحضور و الغياب'!$C$28,V64&lt;='جدول الحضور و الغياب'!$E$28),7,IF(AND(V64&gt;='جدول الحضور و الغياب'!$C$26,V64&lt;='جدول الحضور و الغياب'!$E$26),3,IF(AND(V64&gt;='جدول الحضور و الغياب'!$C$24,V64&lt;='جدول الحضور و الغياب'!$E$24),1,0)))</f>
        <v>0</v>
      </c>
      <c r="BW64" s="68">
        <f>IF(AND(W64&gt;='جدول الحضور و الغياب'!$C$28,W64&lt;='جدول الحضور و الغياب'!$E$28),7,IF(AND(W64&gt;='جدول الحضور و الغياب'!$C$26,W64&lt;='جدول الحضور و الغياب'!$E$26),3,IF(AND(W64&gt;='جدول الحضور و الغياب'!$C$24,W64&lt;='جدول الحضور و الغياب'!$E$24),1,0)))</f>
        <v>0</v>
      </c>
      <c r="BX64" s="68">
        <f>IF(AND(X64&gt;='جدول الحضور و الغياب'!$C$28,X64&lt;='جدول الحضور و الغياب'!$E$28),7,IF(AND(X64&gt;='جدول الحضور و الغياب'!$C$26,X64&lt;='جدول الحضور و الغياب'!$E$26),3,IF(AND(X64&gt;='جدول الحضور و الغياب'!$C$24,X64&lt;='جدول الحضور و الغياب'!$E$24),1,0)))</f>
        <v>0</v>
      </c>
      <c r="BY64" s="68">
        <f>IF(AND(Y64&gt;='جدول الحضور و الغياب'!$C$28,Y64&lt;='جدول الحضور و الغياب'!$E$28),7,IF(AND(Y64&gt;='جدول الحضور و الغياب'!$C$26,Y64&lt;='جدول الحضور و الغياب'!$E$26),3,IF(AND(Y64&gt;='جدول الحضور و الغياب'!$C$24,Y64&lt;='جدول الحضور و الغياب'!$E$24),1,0)))</f>
        <v>0</v>
      </c>
      <c r="BZ64" s="68">
        <f>IF(AND(Z64&gt;='جدول الحضور و الغياب'!$C$28,Z64&lt;='جدول الحضور و الغياب'!$E$28),7,IF(AND(Z64&gt;='جدول الحضور و الغياب'!$C$26,Z64&lt;='جدول الحضور و الغياب'!$E$26),3,IF(AND(Z64&gt;='جدول الحضور و الغياب'!$C$24,Z64&lt;='جدول الحضور و الغياب'!$E$24),1,0)))</f>
        <v>0</v>
      </c>
      <c r="CA64" s="68">
        <f>IF(AND(AA64&gt;='جدول الحضور و الغياب'!$C$28,AA64&lt;='جدول الحضور و الغياب'!$E$28),7,IF(AND(AA64&gt;='جدول الحضور و الغياب'!$C$26,AA64&lt;='جدول الحضور و الغياب'!$E$26),3,IF(AND(AA64&gt;='جدول الحضور و الغياب'!$C$24,AA64&lt;='جدول الحضور و الغياب'!$E$24),1,0)))</f>
        <v>0</v>
      </c>
      <c r="CB64" s="68">
        <f>IF(AND(AB64&gt;='جدول الحضور و الغياب'!$C$28,AB64&lt;='جدول الحضور و الغياب'!$E$28),7,IF(AND(AB64&gt;='جدول الحضور و الغياب'!$C$26,AB64&lt;='جدول الحضور و الغياب'!$E$26),3,IF(AND(AB64&gt;='جدول الحضور و الغياب'!$C$24,AB64&lt;='جدول الحضور و الغياب'!$E$24),1,0)))</f>
        <v>0</v>
      </c>
      <c r="CC64" s="68">
        <f>IF(AND(AC64&gt;='جدول الحضور و الغياب'!$C$28,AC64&lt;='جدول الحضور و الغياب'!$E$28),7,IF(AND(AC64&gt;='جدول الحضور و الغياب'!$C$26,AC64&lt;='جدول الحضور و الغياب'!$E$26),3,IF(AND(AC64&gt;='جدول الحضور و الغياب'!$C$24,AC64&lt;='جدول الحضور و الغياب'!$E$24),1,0)))</f>
        <v>0</v>
      </c>
      <c r="CE64" s="67">
        <f>IF(AND(AF64&gt;='جدول الحضور و الغياب'!$C$16,AF64&lt;='جدول الحضور و الغياب'!$E$16),7,IF(AND(AF64&gt;='جدول الحضور و الغياب'!$C$14,AF64&lt;='جدول الحضور و الغياب'!$E$14),3,IF(AND(AF64&gt;='جدول الحضور و الغياب'!$C$12,AF64&lt;='جدول الحضور و الغياب'!$E$12),1,0)))</f>
        <v>0</v>
      </c>
      <c r="CF64" s="67">
        <f>IF(AND(AG64&gt;='جدول الحضور و الغياب'!$C$16,AG64&lt;='جدول الحضور و الغياب'!$E$16),7,IF(AND(AG64&gt;='جدول الحضور و الغياب'!$C$14,AG64&lt;='جدول الحضور و الغياب'!$E$14),3,IF(AND(AG64&gt;='جدول الحضور و الغياب'!$C$12,AG64&lt;='جدول الحضور و الغياب'!$E$12),1,0)))</f>
        <v>0</v>
      </c>
      <c r="CG64" s="67">
        <f>IF(AND(AH64&gt;='جدول الحضور و الغياب'!$C$16,AH64&lt;='جدول الحضور و الغياب'!$E$16),7,IF(AND(AH64&gt;='جدول الحضور و الغياب'!$C$14,AH64&lt;='جدول الحضور و الغياب'!$E$14),3,IF(AND(AH64&gt;='جدول الحضور و الغياب'!$C$12,AH64&lt;='جدول الحضور و الغياب'!$E$12),1,0)))</f>
        <v>0</v>
      </c>
      <c r="CH64" s="67">
        <f>IF(AND(AI64&gt;='جدول الحضور و الغياب'!$C$16,AI64&lt;='جدول الحضور و الغياب'!$E$16),7,IF(AND(AI64&gt;='جدول الحضور و الغياب'!$C$14,AI64&lt;='جدول الحضور و الغياب'!$E$14),3,IF(AND(AI64&gt;='جدول الحضور و الغياب'!$C$12,AI64&lt;='جدول الحضور و الغياب'!$E$12),1,0)))</f>
        <v>0</v>
      </c>
      <c r="CI64" s="67">
        <f>IF(AND(AJ64&gt;='جدول الحضور و الغياب'!$C$16,AJ64&lt;='جدول الحضور و الغياب'!$E$16),7,IF(AND(AJ64&gt;='جدول الحضور و الغياب'!$C$14,AJ64&lt;='جدول الحضور و الغياب'!$E$14),3,IF(AND(AJ64&gt;='جدول الحضور و الغياب'!$C$12,AJ64&lt;='جدول الحضور و الغياب'!$E$12),1,0)))</f>
        <v>0</v>
      </c>
      <c r="CJ64" s="67">
        <f>IF(AND(AK64&gt;='جدول الحضور و الغياب'!$C$16,AK64&lt;='جدول الحضور و الغياب'!$E$16),7,IF(AND(AK64&gt;='جدول الحضور و الغياب'!$C$14,AK64&lt;='جدول الحضور و الغياب'!$E$14),3,IF(AND(AK64&gt;='جدول الحضور و الغياب'!$C$12,AK64&lt;='جدول الحضور و الغياب'!$E$12),1,0)))</f>
        <v>0</v>
      </c>
      <c r="CK64" s="67">
        <f>IF(AND(AL64&gt;='جدول الحضور و الغياب'!$C$16,AL64&lt;='جدول الحضور و الغياب'!$E$16),7,IF(AND(AL64&gt;='جدول الحضور و الغياب'!$C$14,AL64&lt;='جدول الحضور و الغياب'!$E$14),3,IF(AND(AL64&gt;='جدول الحضور و الغياب'!$C$12,AL64&lt;='جدول الحضور و الغياب'!$E$12),1,0)))</f>
        <v>0</v>
      </c>
      <c r="CL64" s="67">
        <f>IF(AND(AM64&gt;='جدول الحضور و الغياب'!$C$16,AM64&lt;='جدول الحضور و الغياب'!$E$16),7,IF(AND(AM64&gt;='جدول الحضور و الغياب'!$C$14,AM64&lt;='جدول الحضور و الغياب'!$E$14),3,IF(AND(AM64&gt;='جدول الحضور و الغياب'!$C$12,AM64&lt;='جدول الحضور و الغياب'!$E$12),1,0)))</f>
        <v>0</v>
      </c>
      <c r="CM64" s="67">
        <f>IF(AND(AN64&gt;='جدول الحضور و الغياب'!$C$16,AN64&lt;='جدول الحضور و الغياب'!$E$16),7,IF(AND(AN64&gt;='جدول الحضور و الغياب'!$C$14,AN64&lt;='جدول الحضور و الغياب'!$E$14),3,IF(AND(AN64&gt;='جدول الحضور و الغياب'!$C$12,AN64&lt;='جدول الحضور و الغياب'!$E$12),1,0)))</f>
        <v>0</v>
      </c>
      <c r="CN64" s="67">
        <f>IF(AND(AO64&gt;='جدول الحضور و الغياب'!$C$16,AO64&lt;='جدول الحضور و الغياب'!$E$16),7,IF(AND(AO64&gt;='جدول الحضور و الغياب'!$C$14,AO64&lt;='جدول الحضور و الغياب'!$E$14),3,IF(AND(AO64&gt;='جدول الحضور و الغياب'!$C$12,AO64&lt;='جدول الحضور و الغياب'!$E$12),1,0)))</f>
        <v>0</v>
      </c>
      <c r="CO64" s="67">
        <f>IF(AND(AP64&gt;='جدول الحضور و الغياب'!$C$16,AP64&lt;='جدول الحضور و الغياب'!$E$16),7,IF(AND(AP64&gt;='جدول الحضور و الغياب'!$C$14,AP64&lt;='جدول الحضور و الغياب'!$E$14),3,IF(AND(AP64&gt;='جدول الحضور و الغياب'!$C$12,AP64&lt;='جدول الحضور و الغياب'!$E$12),1,0)))</f>
        <v>0</v>
      </c>
      <c r="CP64" s="67">
        <f>IF(AND(AQ64&gt;='جدول الحضور و الغياب'!$C$16,AQ64&lt;='جدول الحضور و الغياب'!$E$16),7,IF(AND(AQ64&gt;='جدول الحضور و الغياب'!$C$14,AQ64&lt;='جدول الحضور و الغياب'!$E$14),3,IF(AND(AQ64&gt;='جدول الحضور و الغياب'!$C$12,AQ64&lt;='جدول الحضور و الغياب'!$E$12),1,0)))</f>
        <v>0</v>
      </c>
      <c r="CQ64" s="67">
        <f>IF(AND(AR64&gt;='جدول الحضور و الغياب'!$C$16,AR64&lt;='جدول الحضور و الغياب'!$E$16),7,IF(AND(AR64&gt;='جدول الحضور و الغياب'!$C$14,AR64&lt;='جدول الحضور و الغياب'!$E$14),3,IF(AND(AR64&gt;='جدول الحضور و الغياب'!$C$12,AR64&lt;='جدول الحضور و الغياب'!$E$12),1,0)))</f>
        <v>0</v>
      </c>
      <c r="CR64" s="67">
        <f>IF(AND(AS64&gt;='جدول الحضور و الغياب'!$C$16,AS64&lt;='جدول الحضور و الغياب'!$E$16),7,IF(AND(AS64&gt;='جدول الحضور و الغياب'!$C$14,AS64&lt;='جدول الحضور و الغياب'!$E$14),3,IF(AND(AS64&gt;='جدول الحضور و الغياب'!$C$12,AS64&lt;='جدول الحضور و الغياب'!$E$12),1,0)))</f>
        <v>0</v>
      </c>
      <c r="CS64" s="67">
        <f>IF(AND(AT64&gt;='جدول الحضور و الغياب'!$C$16,AT64&lt;='جدول الحضور و الغياب'!$E$16),7,IF(AND(AT64&gt;='جدول الحضور و الغياب'!$C$14,AT64&lt;='جدول الحضور و الغياب'!$E$14),3,IF(AND(AT64&gt;='جدول الحضور و الغياب'!$C$12,AT64&lt;='جدول الحضور و الغياب'!$E$12),1,0)))</f>
        <v>0</v>
      </c>
      <c r="CT64" s="67">
        <f>IF(AND(AU64&gt;='جدول الحضور و الغياب'!$C$16,AU64&lt;='جدول الحضور و الغياب'!$E$16),7,IF(AND(AU64&gt;='جدول الحضور و الغياب'!$C$14,AU64&lt;='جدول الحضور و الغياب'!$E$14),3,IF(AND(AU64&gt;='جدول الحضور و الغياب'!$C$12,AU64&lt;='جدول الحضور و الغياب'!$E$12),1,0)))</f>
        <v>0</v>
      </c>
      <c r="CU64" s="67">
        <f>IF(AND(AV64&gt;='جدول الحضور و الغياب'!$C$16,AV64&lt;='جدول الحضور و الغياب'!$E$16),7,IF(AND(AV64&gt;='جدول الحضور و الغياب'!$C$14,AV64&lt;='جدول الحضور و الغياب'!$E$14),3,IF(AND(AV64&gt;='جدول الحضور و الغياب'!$C$12,AV64&lt;='جدول الحضور و الغياب'!$E$12),1,0)))</f>
        <v>0</v>
      </c>
      <c r="CV64" s="67">
        <f>IF(AND(AW64&gt;='جدول الحضور و الغياب'!$C$16,AW64&lt;='جدول الحضور و الغياب'!$E$16),7,IF(AND(AW64&gt;='جدول الحضور و الغياب'!$C$14,AW64&lt;='جدول الحضور و الغياب'!$E$14),3,IF(AND(AW64&gt;='جدول الحضور و الغياب'!$C$12,AW64&lt;='جدول الحضور و الغياب'!$E$12),1,0)))</f>
        <v>0</v>
      </c>
      <c r="CW64" s="67">
        <f>IF(AND(AX64&gt;='جدول الحضور و الغياب'!$C$16,AX64&lt;='جدول الحضور و الغياب'!$E$16),7,IF(AND(AX64&gt;='جدول الحضور و الغياب'!$C$14,AX64&lt;='جدول الحضور و الغياب'!$E$14),3,IF(AND(AX64&gt;='جدول الحضور و الغياب'!$C$12,AX64&lt;='جدول الحضور و الغياب'!$E$12),1,0)))</f>
        <v>0</v>
      </c>
      <c r="CX64" s="67">
        <f>IF(AND(AY64&gt;='جدول الحضور و الغياب'!$C$16,AY64&lt;='جدول الحضور و الغياب'!$E$16),7,IF(AND(AY64&gt;='جدول الحضور و الغياب'!$C$14,AY64&lt;='جدول الحضور و الغياب'!$E$14),3,IF(AND(AY64&gt;='جدول الحضور و الغياب'!$C$12,AY64&lt;='جدول الحضور و الغياب'!$E$12),1,0)))</f>
        <v>0</v>
      </c>
    </row>
    <row r="65" spans="1:102" s="15" customFormat="1" ht="18">
      <c r="A65" s="80">
        <f>+IF(B65="","",SUBTOTAL(3,B$4:B65))-2</f>
        <v>60</v>
      </c>
      <c r="B65" s="20" t="s">
        <v>76</v>
      </c>
      <c r="C65" s="20"/>
      <c r="D65" s="25"/>
      <c r="E65" s="34"/>
      <c r="F65" s="23"/>
      <c r="G65" s="24"/>
      <c r="H65" s="24"/>
      <c r="I65" s="24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78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2"/>
      <c r="AR65" s="62"/>
      <c r="AS65" s="62"/>
      <c r="AT65" s="62"/>
      <c r="AU65" s="62"/>
      <c r="AV65" s="62"/>
      <c r="AW65" s="62"/>
      <c r="AX65" s="62"/>
      <c r="AY65" s="62"/>
      <c r="AZ65" s="37"/>
      <c r="BA65" s="70"/>
      <c r="BB65" s="64"/>
      <c r="BT65" s="68">
        <f>IF(AND(T65&gt;='جدول الحضور و الغياب'!$C$28,T65&lt;='جدول الحضور و الغياب'!$E$28),7,IF(AND(T65&gt;='جدول الحضور و الغياب'!$C$26,T65&lt;='جدول الحضور و الغياب'!$E$26),3,IF(AND(T65&gt;='جدول الحضور و الغياب'!$C$24,T65&lt;='جدول الحضور و الغياب'!$E$24),1,0)))</f>
        <v>0</v>
      </c>
      <c r="BU65" s="68">
        <f>IF(AND(U65&gt;='جدول الحضور و الغياب'!$C$28,U65&lt;='جدول الحضور و الغياب'!$E$28),7,IF(AND(U65&gt;='جدول الحضور و الغياب'!$C$26,U65&lt;='جدول الحضور و الغياب'!$E$26),3,IF(AND(U65&gt;='جدول الحضور و الغياب'!$C$24,U65&lt;='جدول الحضور و الغياب'!$E$24),1,0)))</f>
        <v>0</v>
      </c>
      <c r="BV65" s="68">
        <f>IF(AND(V65&gt;='جدول الحضور و الغياب'!$C$28,V65&lt;='جدول الحضور و الغياب'!$E$28),7,IF(AND(V65&gt;='جدول الحضور و الغياب'!$C$26,V65&lt;='جدول الحضور و الغياب'!$E$26),3,IF(AND(V65&gt;='جدول الحضور و الغياب'!$C$24,V65&lt;='جدول الحضور و الغياب'!$E$24),1,0)))</f>
        <v>0</v>
      </c>
      <c r="BW65" s="68">
        <f>IF(AND(W65&gt;='جدول الحضور و الغياب'!$C$28,W65&lt;='جدول الحضور و الغياب'!$E$28),7,IF(AND(W65&gt;='جدول الحضور و الغياب'!$C$26,W65&lt;='جدول الحضور و الغياب'!$E$26),3,IF(AND(W65&gt;='جدول الحضور و الغياب'!$C$24,W65&lt;='جدول الحضور و الغياب'!$E$24),1,0)))</f>
        <v>0</v>
      </c>
      <c r="BX65" s="68">
        <f>IF(AND(X65&gt;='جدول الحضور و الغياب'!$C$28,X65&lt;='جدول الحضور و الغياب'!$E$28),7,IF(AND(X65&gt;='جدول الحضور و الغياب'!$C$26,X65&lt;='جدول الحضور و الغياب'!$E$26),3,IF(AND(X65&gt;='جدول الحضور و الغياب'!$C$24,X65&lt;='جدول الحضور و الغياب'!$E$24),1,0)))</f>
        <v>0</v>
      </c>
      <c r="BY65" s="68">
        <f>IF(AND(Y65&gt;='جدول الحضور و الغياب'!$C$28,Y65&lt;='جدول الحضور و الغياب'!$E$28),7,IF(AND(Y65&gt;='جدول الحضور و الغياب'!$C$26,Y65&lt;='جدول الحضور و الغياب'!$E$26),3,IF(AND(Y65&gt;='جدول الحضور و الغياب'!$C$24,Y65&lt;='جدول الحضور و الغياب'!$E$24),1,0)))</f>
        <v>0</v>
      </c>
      <c r="BZ65" s="68">
        <f>IF(AND(Z65&gt;='جدول الحضور و الغياب'!$C$28,Z65&lt;='جدول الحضور و الغياب'!$E$28),7,IF(AND(Z65&gt;='جدول الحضور و الغياب'!$C$26,Z65&lt;='جدول الحضور و الغياب'!$E$26),3,IF(AND(Z65&gt;='جدول الحضور و الغياب'!$C$24,Z65&lt;='جدول الحضور و الغياب'!$E$24),1,0)))</f>
        <v>0</v>
      </c>
      <c r="CA65" s="68">
        <f>IF(AND(AA65&gt;='جدول الحضور و الغياب'!$C$28,AA65&lt;='جدول الحضور و الغياب'!$E$28),7,IF(AND(AA65&gt;='جدول الحضور و الغياب'!$C$26,AA65&lt;='جدول الحضور و الغياب'!$E$26),3,IF(AND(AA65&gt;='جدول الحضور و الغياب'!$C$24,AA65&lt;='جدول الحضور و الغياب'!$E$24),1,0)))</f>
        <v>0</v>
      </c>
      <c r="CB65" s="68">
        <f>IF(AND(AB65&gt;='جدول الحضور و الغياب'!$C$28,AB65&lt;='جدول الحضور و الغياب'!$E$28),7,IF(AND(AB65&gt;='جدول الحضور و الغياب'!$C$26,AB65&lt;='جدول الحضور و الغياب'!$E$26),3,IF(AND(AB65&gt;='جدول الحضور و الغياب'!$C$24,AB65&lt;='جدول الحضور و الغياب'!$E$24),1,0)))</f>
        <v>0</v>
      </c>
      <c r="CC65" s="68">
        <f>IF(AND(AC65&gt;='جدول الحضور و الغياب'!$C$28,AC65&lt;='جدول الحضور و الغياب'!$E$28),7,IF(AND(AC65&gt;='جدول الحضور و الغياب'!$C$26,AC65&lt;='جدول الحضور و الغياب'!$E$26),3,IF(AND(AC65&gt;='جدول الحضور و الغياب'!$C$24,AC65&lt;='جدول الحضور و الغياب'!$E$24),1,0)))</f>
        <v>0</v>
      </c>
      <c r="CE65" s="67">
        <f>IF(AND(AF65&gt;='جدول الحضور و الغياب'!$C$16,AF65&lt;='جدول الحضور و الغياب'!$E$16),7,IF(AND(AF65&gt;='جدول الحضور و الغياب'!$C$14,AF65&lt;='جدول الحضور و الغياب'!$E$14),3,IF(AND(AF65&gt;='جدول الحضور و الغياب'!$C$12,AF65&lt;='جدول الحضور و الغياب'!$E$12),1,0)))</f>
        <v>0</v>
      </c>
      <c r="CF65" s="67">
        <f>IF(AND(AG65&gt;='جدول الحضور و الغياب'!$C$16,AG65&lt;='جدول الحضور و الغياب'!$E$16),7,IF(AND(AG65&gt;='جدول الحضور و الغياب'!$C$14,AG65&lt;='جدول الحضور و الغياب'!$E$14),3,IF(AND(AG65&gt;='جدول الحضور و الغياب'!$C$12,AG65&lt;='جدول الحضور و الغياب'!$E$12),1,0)))</f>
        <v>0</v>
      </c>
      <c r="CG65" s="67">
        <f>IF(AND(AH65&gt;='جدول الحضور و الغياب'!$C$16,AH65&lt;='جدول الحضور و الغياب'!$E$16),7,IF(AND(AH65&gt;='جدول الحضور و الغياب'!$C$14,AH65&lt;='جدول الحضور و الغياب'!$E$14),3,IF(AND(AH65&gt;='جدول الحضور و الغياب'!$C$12,AH65&lt;='جدول الحضور و الغياب'!$E$12),1,0)))</f>
        <v>0</v>
      </c>
      <c r="CH65" s="67">
        <f>IF(AND(AI65&gt;='جدول الحضور و الغياب'!$C$16,AI65&lt;='جدول الحضور و الغياب'!$E$16),7,IF(AND(AI65&gt;='جدول الحضور و الغياب'!$C$14,AI65&lt;='جدول الحضور و الغياب'!$E$14),3,IF(AND(AI65&gt;='جدول الحضور و الغياب'!$C$12,AI65&lt;='جدول الحضور و الغياب'!$E$12),1,0)))</f>
        <v>0</v>
      </c>
      <c r="CI65" s="67">
        <f>IF(AND(AJ65&gt;='جدول الحضور و الغياب'!$C$16,AJ65&lt;='جدول الحضور و الغياب'!$E$16),7,IF(AND(AJ65&gt;='جدول الحضور و الغياب'!$C$14,AJ65&lt;='جدول الحضور و الغياب'!$E$14),3,IF(AND(AJ65&gt;='جدول الحضور و الغياب'!$C$12,AJ65&lt;='جدول الحضور و الغياب'!$E$12),1,0)))</f>
        <v>0</v>
      </c>
      <c r="CJ65" s="67">
        <f>IF(AND(AK65&gt;='جدول الحضور و الغياب'!$C$16,AK65&lt;='جدول الحضور و الغياب'!$E$16),7,IF(AND(AK65&gt;='جدول الحضور و الغياب'!$C$14,AK65&lt;='جدول الحضور و الغياب'!$E$14),3,IF(AND(AK65&gt;='جدول الحضور و الغياب'!$C$12,AK65&lt;='جدول الحضور و الغياب'!$E$12),1,0)))</f>
        <v>0</v>
      </c>
      <c r="CK65" s="67">
        <f>IF(AND(AL65&gt;='جدول الحضور و الغياب'!$C$16,AL65&lt;='جدول الحضور و الغياب'!$E$16),7,IF(AND(AL65&gt;='جدول الحضور و الغياب'!$C$14,AL65&lt;='جدول الحضور و الغياب'!$E$14),3,IF(AND(AL65&gt;='جدول الحضور و الغياب'!$C$12,AL65&lt;='جدول الحضور و الغياب'!$E$12),1,0)))</f>
        <v>0</v>
      </c>
      <c r="CL65" s="67">
        <f>IF(AND(AM65&gt;='جدول الحضور و الغياب'!$C$16,AM65&lt;='جدول الحضور و الغياب'!$E$16),7,IF(AND(AM65&gt;='جدول الحضور و الغياب'!$C$14,AM65&lt;='جدول الحضور و الغياب'!$E$14),3,IF(AND(AM65&gt;='جدول الحضور و الغياب'!$C$12,AM65&lt;='جدول الحضور و الغياب'!$E$12),1,0)))</f>
        <v>0</v>
      </c>
      <c r="CM65" s="67">
        <f>IF(AND(AN65&gt;='جدول الحضور و الغياب'!$C$16,AN65&lt;='جدول الحضور و الغياب'!$E$16),7,IF(AND(AN65&gt;='جدول الحضور و الغياب'!$C$14,AN65&lt;='جدول الحضور و الغياب'!$E$14),3,IF(AND(AN65&gt;='جدول الحضور و الغياب'!$C$12,AN65&lt;='جدول الحضور و الغياب'!$E$12),1,0)))</f>
        <v>0</v>
      </c>
      <c r="CN65" s="67">
        <f>IF(AND(AO65&gt;='جدول الحضور و الغياب'!$C$16,AO65&lt;='جدول الحضور و الغياب'!$E$16),7,IF(AND(AO65&gt;='جدول الحضور و الغياب'!$C$14,AO65&lt;='جدول الحضور و الغياب'!$E$14),3,IF(AND(AO65&gt;='جدول الحضور و الغياب'!$C$12,AO65&lt;='جدول الحضور و الغياب'!$E$12),1,0)))</f>
        <v>0</v>
      </c>
      <c r="CO65" s="67">
        <f>IF(AND(AP65&gt;='جدول الحضور و الغياب'!$C$16,AP65&lt;='جدول الحضور و الغياب'!$E$16),7,IF(AND(AP65&gt;='جدول الحضور و الغياب'!$C$14,AP65&lt;='جدول الحضور و الغياب'!$E$14),3,IF(AND(AP65&gt;='جدول الحضور و الغياب'!$C$12,AP65&lt;='جدول الحضور و الغياب'!$E$12),1,0)))</f>
        <v>0</v>
      </c>
      <c r="CP65" s="67">
        <f>IF(AND(AQ65&gt;='جدول الحضور و الغياب'!$C$16,AQ65&lt;='جدول الحضور و الغياب'!$E$16),7,IF(AND(AQ65&gt;='جدول الحضور و الغياب'!$C$14,AQ65&lt;='جدول الحضور و الغياب'!$E$14),3,IF(AND(AQ65&gt;='جدول الحضور و الغياب'!$C$12,AQ65&lt;='جدول الحضور و الغياب'!$E$12),1,0)))</f>
        <v>0</v>
      </c>
      <c r="CQ65" s="67">
        <f>IF(AND(AR65&gt;='جدول الحضور و الغياب'!$C$16,AR65&lt;='جدول الحضور و الغياب'!$E$16),7,IF(AND(AR65&gt;='جدول الحضور و الغياب'!$C$14,AR65&lt;='جدول الحضور و الغياب'!$E$14),3,IF(AND(AR65&gt;='جدول الحضور و الغياب'!$C$12,AR65&lt;='جدول الحضور و الغياب'!$E$12),1,0)))</f>
        <v>0</v>
      </c>
      <c r="CR65" s="67">
        <f>IF(AND(AS65&gt;='جدول الحضور و الغياب'!$C$16,AS65&lt;='جدول الحضور و الغياب'!$E$16),7,IF(AND(AS65&gt;='جدول الحضور و الغياب'!$C$14,AS65&lt;='جدول الحضور و الغياب'!$E$14),3,IF(AND(AS65&gt;='جدول الحضور و الغياب'!$C$12,AS65&lt;='جدول الحضور و الغياب'!$E$12),1,0)))</f>
        <v>0</v>
      </c>
      <c r="CS65" s="67">
        <f>IF(AND(AT65&gt;='جدول الحضور و الغياب'!$C$16,AT65&lt;='جدول الحضور و الغياب'!$E$16),7,IF(AND(AT65&gt;='جدول الحضور و الغياب'!$C$14,AT65&lt;='جدول الحضور و الغياب'!$E$14),3,IF(AND(AT65&gt;='جدول الحضور و الغياب'!$C$12,AT65&lt;='جدول الحضور و الغياب'!$E$12),1,0)))</f>
        <v>0</v>
      </c>
      <c r="CT65" s="67">
        <f>IF(AND(AU65&gt;='جدول الحضور و الغياب'!$C$16,AU65&lt;='جدول الحضور و الغياب'!$E$16),7,IF(AND(AU65&gt;='جدول الحضور و الغياب'!$C$14,AU65&lt;='جدول الحضور و الغياب'!$E$14),3,IF(AND(AU65&gt;='جدول الحضور و الغياب'!$C$12,AU65&lt;='جدول الحضور و الغياب'!$E$12),1,0)))</f>
        <v>0</v>
      </c>
      <c r="CU65" s="67">
        <f>IF(AND(AV65&gt;='جدول الحضور و الغياب'!$C$16,AV65&lt;='جدول الحضور و الغياب'!$E$16),7,IF(AND(AV65&gt;='جدول الحضور و الغياب'!$C$14,AV65&lt;='جدول الحضور و الغياب'!$E$14),3,IF(AND(AV65&gt;='جدول الحضور و الغياب'!$C$12,AV65&lt;='جدول الحضور و الغياب'!$E$12),1,0)))</f>
        <v>0</v>
      </c>
      <c r="CV65" s="67">
        <f>IF(AND(AW65&gt;='جدول الحضور و الغياب'!$C$16,AW65&lt;='جدول الحضور و الغياب'!$E$16),7,IF(AND(AW65&gt;='جدول الحضور و الغياب'!$C$14,AW65&lt;='جدول الحضور و الغياب'!$E$14),3,IF(AND(AW65&gt;='جدول الحضور و الغياب'!$C$12,AW65&lt;='جدول الحضور و الغياب'!$E$12),1,0)))</f>
        <v>0</v>
      </c>
      <c r="CW65" s="67">
        <f>IF(AND(AX65&gt;='جدول الحضور و الغياب'!$C$16,AX65&lt;='جدول الحضور و الغياب'!$E$16),7,IF(AND(AX65&gt;='جدول الحضور و الغياب'!$C$14,AX65&lt;='جدول الحضور و الغياب'!$E$14),3,IF(AND(AX65&gt;='جدول الحضور و الغياب'!$C$12,AX65&lt;='جدول الحضور و الغياب'!$E$12),1,0)))</f>
        <v>0</v>
      </c>
      <c r="CX65" s="67">
        <f>IF(AND(AY65&gt;='جدول الحضور و الغياب'!$C$16,AY65&lt;='جدول الحضور و الغياب'!$E$16),7,IF(AND(AY65&gt;='جدول الحضور و الغياب'!$C$14,AY65&lt;='جدول الحضور و الغياب'!$E$14),3,IF(AND(AY65&gt;='جدول الحضور و الغياب'!$C$12,AY65&lt;='جدول الحضور و الغياب'!$E$12),1,0)))</f>
        <v>0</v>
      </c>
    </row>
    <row r="66" spans="1:102" s="15" customFormat="1" ht="18">
      <c r="A66" s="80">
        <f>+IF(B66="","",SUBTOTAL(3,B$4:B66))-2</f>
        <v>61</v>
      </c>
      <c r="B66" s="20" t="s">
        <v>76</v>
      </c>
      <c r="C66" s="20"/>
      <c r="D66" s="21"/>
      <c r="E66" s="23"/>
      <c r="F66" s="23"/>
      <c r="G66" s="24"/>
      <c r="H66" s="24"/>
      <c r="I66" s="24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78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2"/>
      <c r="AR66" s="62"/>
      <c r="AS66" s="62"/>
      <c r="AT66" s="62"/>
      <c r="AU66" s="62"/>
      <c r="AV66" s="62"/>
      <c r="AW66" s="62"/>
      <c r="AX66" s="62"/>
      <c r="AY66" s="62"/>
      <c r="AZ66" s="37"/>
      <c r="BA66" s="70"/>
      <c r="BB66" s="64"/>
      <c r="BT66" s="68">
        <f>IF(AND(T66&gt;='جدول الحضور و الغياب'!$C$28,T66&lt;='جدول الحضور و الغياب'!$E$28),7,IF(AND(T66&gt;='جدول الحضور و الغياب'!$C$26,T66&lt;='جدول الحضور و الغياب'!$E$26),3,IF(AND(T66&gt;='جدول الحضور و الغياب'!$C$24,T66&lt;='جدول الحضور و الغياب'!$E$24),1,0)))</f>
        <v>0</v>
      </c>
      <c r="BU66" s="68">
        <f>IF(AND(U66&gt;='جدول الحضور و الغياب'!$C$28,U66&lt;='جدول الحضور و الغياب'!$E$28),7,IF(AND(U66&gt;='جدول الحضور و الغياب'!$C$26,U66&lt;='جدول الحضور و الغياب'!$E$26),3,IF(AND(U66&gt;='جدول الحضور و الغياب'!$C$24,U66&lt;='جدول الحضور و الغياب'!$E$24),1,0)))</f>
        <v>0</v>
      </c>
      <c r="BV66" s="68">
        <f>IF(AND(V66&gt;='جدول الحضور و الغياب'!$C$28,V66&lt;='جدول الحضور و الغياب'!$E$28),7,IF(AND(V66&gt;='جدول الحضور و الغياب'!$C$26,V66&lt;='جدول الحضور و الغياب'!$E$26),3,IF(AND(V66&gt;='جدول الحضور و الغياب'!$C$24,V66&lt;='جدول الحضور و الغياب'!$E$24),1,0)))</f>
        <v>0</v>
      </c>
      <c r="BW66" s="68">
        <f>IF(AND(W66&gt;='جدول الحضور و الغياب'!$C$28,W66&lt;='جدول الحضور و الغياب'!$E$28),7,IF(AND(W66&gt;='جدول الحضور و الغياب'!$C$26,W66&lt;='جدول الحضور و الغياب'!$E$26),3,IF(AND(W66&gt;='جدول الحضور و الغياب'!$C$24,W66&lt;='جدول الحضور و الغياب'!$E$24),1,0)))</f>
        <v>0</v>
      </c>
      <c r="BX66" s="68">
        <f>IF(AND(X66&gt;='جدول الحضور و الغياب'!$C$28,X66&lt;='جدول الحضور و الغياب'!$E$28),7,IF(AND(X66&gt;='جدول الحضور و الغياب'!$C$26,X66&lt;='جدول الحضور و الغياب'!$E$26),3,IF(AND(X66&gt;='جدول الحضور و الغياب'!$C$24,X66&lt;='جدول الحضور و الغياب'!$E$24),1,0)))</f>
        <v>0</v>
      </c>
      <c r="BY66" s="68">
        <f>IF(AND(Y66&gt;='جدول الحضور و الغياب'!$C$28,Y66&lt;='جدول الحضور و الغياب'!$E$28),7,IF(AND(Y66&gt;='جدول الحضور و الغياب'!$C$26,Y66&lt;='جدول الحضور و الغياب'!$E$26),3,IF(AND(Y66&gt;='جدول الحضور و الغياب'!$C$24,Y66&lt;='جدول الحضور و الغياب'!$E$24),1,0)))</f>
        <v>0</v>
      </c>
      <c r="BZ66" s="68">
        <f>IF(AND(Z66&gt;='جدول الحضور و الغياب'!$C$28,Z66&lt;='جدول الحضور و الغياب'!$E$28),7,IF(AND(Z66&gt;='جدول الحضور و الغياب'!$C$26,Z66&lt;='جدول الحضور و الغياب'!$E$26),3,IF(AND(Z66&gt;='جدول الحضور و الغياب'!$C$24,Z66&lt;='جدول الحضور و الغياب'!$E$24),1,0)))</f>
        <v>0</v>
      </c>
      <c r="CA66" s="68">
        <f>IF(AND(AA66&gt;='جدول الحضور و الغياب'!$C$28,AA66&lt;='جدول الحضور و الغياب'!$E$28),7,IF(AND(AA66&gt;='جدول الحضور و الغياب'!$C$26,AA66&lt;='جدول الحضور و الغياب'!$E$26),3,IF(AND(AA66&gt;='جدول الحضور و الغياب'!$C$24,AA66&lt;='جدول الحضور و الغياب'!$E$24),1,0)))</f>
        <v>0</v>
      </c>
      <c r="CB66" s="68">
        <f>IF(AND(AB66&gt;='جدول الحضور و الغياب'!$C$28,AB66&lt;='جدول الحضور و الغياب'!$E$28),7,IF(AND(AB66&gt;='جدول الحضور و الغياب'!$C$26,AB66&lt;='جدول الحضور و الغياب'!$E$26),3,IF(AND(AB66&gt;='جدول الحضور و الغياب'!$C$24,AB66&lt;='جدول الحضور و الغياب'!$E$24),1,0)))</f>
        <v>0</v>
      </c>
      <c r="CC66" s="68">
        <f>IF(AND(AC66&gt;='جدول الحضور و الغياب'!$C$28,AC66&lt;='جدول الحضور و الغياب'!$E$28),7,IF(AND(AC66&gt;='جدول الحضور و الغياب'!$C$26,AC66&lt;='جدول الحضور و الغياب'!$E$26),3,IF(AND(AC66&gt;='جدول الحضور و الغياب'!$C$24,AC66&lt;='جدول الحضور و الغياب'!$E$24),1,0)))</f>
        <v>0</v>
      </c>
      <c r="CE66" s="67">
        <f>IF(AND(AF66&gt;='جدول الحضور و الغياب'!$C$16,AF66&lt;='جدول الحضور و الغياب'!$E$16),7,IF(AND(AF66&gt;='جدول الحضور و الغياب'!$C$14,AF66&lt;='جدول الحضور و الغياب'!$E$14),3,IF(AND(AF66&gt;='جدول الحضور و الغياب'!$C$12,AF66&lt;='جدول الحضور و الغياب'!$E$12),1,0)))</f>
        <v>0</v>
      </c>
      <c r="CF66" s="67">
        <f>IF(AND(AG66&gt;='جدول الحضور و الغياب'!$C$16,AG66&lt;='جدول الحضور و الغياب'!$E$16),7,IF(AND(AG66&gt;='جدول الحضور و الغياب'!$C$14,AG66&lt;='جدول الحضور و الغياب'!$E$14),3,IF(AND(AG66&gt;='جدول الحضور و الغياب'!$C$12,AG66&lt;='جدول الحضور و الغياب'!$E$12),1,0)))</f>
        <v>0</v>
      </c>
      <c r="CG66" s="67">
        <f>IF(AND(AH66&gt;='جدول الحضور و الغياب'!$C$16,AH66&lt;='جدول الحضور و الغياب'!$E$16),7,IF(AND(AH66&gt;='جدول الحضور و الغياب'!$C$14,AH66&lt;='جدول الحضور و الغياب'!$E$14),3,IF(AND(AH66&gt;='جدول الحضور و الغياب'!$C$12,AH66&lt;='جدول الحضور و الغياب'!$E$12),1,0)))</f>
        <v>0</v>
      </c>
      <c r="CH66" s="67">
        <f>IF(AND(AI66&gt;='جدول الحضور و الغياب'!$C$16,AI66&lt;='جدول الحضور و الغياب'!$E$16),7,IF(AND(AI66&gt;='جدول الحضور و الغياب'!$C$14,AI66&lt;='جدول الحضور و الغياب'!$E$14),3,IF(AND(AI66&gt;='جدول الحضور و الغياب'!$C$12,AI66&lt;='جدول الحضور و الغياب'!$E$12),1,0)))</f>
        <v>0</v>
      </c>
      <c r="CI66" s="67">
        <f>IF(AND(AJ66&gt;='جدول الحضور و الغياب'!$C$16,AJ66&lt;='جدول الحضور و الغياب'!$E$16),7,IF(AND(AJ66&gt;='جدول الحضور و الغياب'!$C$14,AJ66&lt;='جدول الحضور و الغياب'!$E$14),3,IF(AND(AJ66&gt;='جدول الحضور و الغياب'!$C$12,AJ66&lt;='جدول الحضور و الغياب'!$E$12),1,0)))</f>
        <v>0</v>
      </c>
      <c r="CJ66" s="67">
        <f>IF(AND(AK66&gt;='جدول الحضور و الغياب'!$C$16,AK66&lt;='جدول الحضور و الغياب'!$E$16),7,IF(AND(AK66&gt;='جدول الحضور و الغياب'!$C$14,AK66&lt;='جدول الحضور و الغياب'!$E$14),3,IF(AND(AK66&gt;='جدول الحضور و الغياب'!$C$12,AK66&lt;='جدول الحضور و الغياب'!$E$12),1,0)))</f>
        <v>0</v>
      </c>
      <c r="CK66" s="67">
        <f>IF(AND(AL66&gt;='جدول الحضور و الغياب'!$C$16,AL66&lt;='جدول الحضور و الغياب'!$E$16),7,IF(AND(AL66&gt;='جدول الحضور و الغياب'!$C$14,AL66&lt;='جدول الحضور و الغياب'!$E$14),3,IF(AND(AL66&gt;='جدول الحضور و الغياب'!$C$12,AL66&lt;='جدول الحضور و الغياب'!$E$12),1,0)))</f>
        <v>0</v>
      </c>
      <c r="CL66" s="67">
        <f>IF(AND(AM66&gt;='جدول الحضور و الغياب'!$C$16,AM66&lt;='جدول الحضور و الغياب'!$E$16),7,IF(AND(AM66&gt;='جدول الحضور و الغياب'!$C$14,AM66&lt;='جدول الحضور و الغياب'!$E$14),3,IF(AND(AM66&gt;='جدول الحضور و الغياب'!$C$12,AM66&lt;='جدول الحضور و الغياب'!$E$12),1,0)))</f>
        <v>0</v>
      </c>
      <c r="CM66" s="67">
        <f>IF(AND(AN66&gt;='جدول الحضور و الغياب'!$C$16,AN66&lt;='جدول الحضور و الغياب'!$E$16),7,IF(AND(AN66&gt;='جدول الحضور و الغياب'!$C$14,AN66&lt;='جدول الحضور و الغياب'!$E$14),3,IF(AND(AN66&gt;='جدول الحضور و الغياب'!$C$12,AN66&lt;='جدول الحضور و الغياب'!$E$12),1,0)))</f>
        <v>0</v>
      </c>
      <c r="CN66" s="67">
        <f>IF(AND(AO66&gt;='جدول الحضور و الغياب'!$C$16,AO66&lt;='جدول الحضور و الغياب'!$E$16),7,IF(AND(AO66&gt;='جدول الحضور و الغياب'!$C$14,AO66&lt;='جدول الحضور و الغياب'!$E$14),3,IF(AND(AO66&gt;='جدول الحضور و الغياب'!$C$12,AO66&lt;='جدول الحضور و الغياب'!$E$12),1,0)))</f>
        <v>0</v>
      </c>
      <c r="CO66" s="67">
        <f>IF(AND(AP66&gt;='جدول الحضور و الغياب'!$C$16,AP66&lt;='جدول الحضور و الغياب'!$E$16),7,IF(AND(AP66&gt;='جدول الحضور و الغياب'!$C$14,AP66&lt;='جدول الحضور و الغياب'!$E$14),3,IF(AND(AP66&gt;='جدول الحضور و الغياب'!$C$12,AP66&lt;='جدول الحضور و الغياب'!$E$12),1,0)))</f>
        <v>0</v>
      </c>
      <c r="CP66" s="67">
        <f>IF(AND(AQ66&gt;='جدول الحضور و الغياب'!$C$16,AQ66&lt;='جدول الحضور و الغياب'!$E$16),7,IF(AND(AQ66&gt;='جدول الحضور و الغياب'!$C$14,AQ66&lt;='جدول الحضور و الغياب'!$E$14),3,IF(AND(AQ66&gt;='جدول الحضور و الغياب'!$C$12,AQ66&lt;='جدول الحضور و الغياب'!$E$12),1,0)))</f>
        <v>0</v>
      </c>
      <c r="CQ66" s="67">
        <f>IF(AND(AR66&gt;='جدول الحضور و الغياب'!$C$16,AR66&lt;='جدول الحضور و الغياب'!$E$16),7,IF(AND(AR66&gt;='جدول الحضور و الغياب'!$C$14,AR66&lt;='جدول الحضور و الغياب'!$E$14),3,IF(AND(AR66&gt;='جدول الحضور و الغياب'!$C$12,AR66&lt;='جدول الحضور و الغياب'!$E$12),1,0)))</f>
        <v>0</v>
      </c>
      <c r="CR66" s="67">
        <f>IF(AND(AS66&gt;='جدول الحضور و الغياب'!$C$16,AS66&lt;='جدول الحضور و الغياب'!$E$16),7,IF(AND(AS66&gt;='جدول الحضور و الغياب'!$C$14,AS66&lt;='جدول الحضور و الغياب'!$E$14),3,IF(AND(AS66&gt;='جدول الحضور و الغياب'!$C$12,AS66&lt;='جدول الحضور و الغياب'!$E$12),1,0)))</f>
        <v>0</v>
      </c>
      <c r="CS66" s="67">
        <f>IF(AND(AT66&gt;='جدول الحضور و الغياب'!$C$16,AT66&lt;='جدول الحضور و الغياب'!$E$16),7,IF(AND(AT66&gt;='جدول الحضور و الغياب'!$C$14,AT66&lt;='جدول الحضور و الغياب'!$E$14),3,IF(AND(AT66&gt;='جدول الحضور و الغياب'!$C$12,AT66&lt;='جدول الحضور و الغياب'!$E$12),1,0)))</f>
        <v>0</v>
      </c>
      <c r="CT66" s="67">
        <f>IF(AND(AU66&gt;='جدول الحضور و الغياب'!$C$16,AU66&lt;='جدول الحضور و الغياب'!$E$16),7,IF(AND(AU66&gt;='جدول الحضور و الغياب'!$C$14,AU66&lt;='جدول الحضور و الغياب'!$E$14),3,IF(AND(AU66&gt;='جدول الحضور و الغياب'!$C$12,AU66&lt;='جدول الحضور و الغياب'!$E$12),1,0)))</f>
        <v>0</v>
      </c>
      <c r="CU66" s="67">
        <f>IF(AND(AV66&gt;='جدول الحضور و الغياب'!$C$16,AV66&lt;='جدول الحضور و الغياب'!$E$16),7,IF(AND(AV66&gt;='جدول الحضور و الغياب'!$C$14,AV66&lt;='جدول الحضور و الغياب'!$E$14),3,IF(AND(AV66&gt;='جدول الحضور و الغياب'!$C$12,AV66&lt;='جدول الحضور و الغياب'!$E$12),1,0)))</f>
        <v>0</v>
      </c>
      <c r="CV66" s="67">
        <f>IF(AND(AW66&gt;='جدول الحضور و الغياب'!$C$16,AW66&lt;='جدول الحضور و الغياب'!$E$16),7,IF(AND(AW66&gt;='جدول الحضور و الغياب'!$C$14,AW66&lt;='جدول الحضور و الغياب'!$E$14),3,IF(AND(AW66&gt;='جدول الحضور و الغياب'!$C$12,AW66&lt;='جدول الحضور و الغياب'!$E$12),1,0)))</f>
        <v>0</v>
      </c>
      <c r="CW66" s="67">
        <f>IF(AND(AX66&gt;='جدول الحضور و الغياب'!$C$16,AX66&lt;='جدول الحضور و الغياب'!$E$16),7,IF(AND(AX66&gt;='جدول الحضور و الغياب'!$C$14,AX66&lt;='جدول الحضور و الغياب'!$E$14),3,IF(AND(AX66&gt;='جدول الحضور و الغياب'!$C$12,AX66&lt;='جدول الحضور و الغياب'!$E$12),1,0)))</f>
        <v>0</v>
      </c>
      <c r="CX66" s="67">
        <f>IF(AND(AY66&gt;='جدول الحضور و الغياب'!$C$16,AY66&lt;='جدول الحضور و الغياب'!$E$16),7,IF(AND(AY66&gt;='جدول الحضور و الغياب'!$C$14,AY66&lt;='جدول الحضور و الغياب'!$E$14),3,IF(AND(AY66&gt;='جدول الحضور و الغياب'!$C$12,AY66&lt;='جدول الحضور و الغياب'!$E$12),1,0)))</f>
        <v>0</v>
      </c>
    </row>
    <row r="67" spans="1:102" ht="18">
      <c r="BT67" s="68">
        <f>IF(AND(T67&gt;='جدول الحضور و الغياب'!$C$28,T67&lt;='جدول الحضور و الغياب'!$E$28),7,IF(AND(T67&gt;='جدول الحضور و الغياب'!$C$26,T67&lt;='جدول الحضور و الغياب'!$E$26),3,IF(AND(T67&gt;='جدول الحضور و الغياب'!$C$24,T67&lt;='جدول الحضور و الغياب'!$E$24),1,0)))</f>
        <v>0</v>
      </c>
      <c r="BU67" s="68">
        <f>IF(AND(U67&gt;='جدول الحضور و الغياب'!$C$28,U67&lt;='جدول الحضور و الغياب'!$E$28),7,IF(AND(U67&gt;='جدول الحضور و الغياب'!$C$26,U67&lt;='جدول الحضور و الغياب'!$E$26),3,IF(AND(U67&gt;='جدول الحضور و الغياب'!$C$24,U67&lt;='جدول الحضور و الغياب'!$E$24),1,0)))</f>
        <v>0</v>
      </c>
      <c r="BV67" s="68">
        <f>IF(AND(V67&gt;='جدول الحضور و الغياب'!$C$28,V67&lt;='جدول الحضور و الغياب'!$E$28),7,IF(AND(V67&gt;='جدول الحضور و الغياب'!$C$26,V67&lt;='جدول الحضور و الغياب'!$E$26),3,IF(AND(V67&gt;='جدول الحضور و الغياب'!$C$24,V67&lt;='جدول الحضور و الغياب'!$E$24),1,0)))</f>
        <v>0</v>
      </c>
      <c r="BW67" s="68">
        <f>IF(AND(W67&gt;='جدول الحضور و الغياب'!$C$28,W67&lt;='جدول الحضور و الغياب'!$E$28),7,IF(AND(W67&gt;='جدول الحضور و الغياب'!$C$26,W67&lt;='جدول الحضور و الغياب'!$E$26),3,IF(AND(W67&gt;='جدول الحضور و الغياب'!$C$24,W67&lt;='جدول الحضور و الغياب'!$E$24),1,0)))</f>
        <v>0</v>
      </c>
      <c r="BX67" s="68">
        <f>IF(AND(X67&gt;='جدول الحضور و الغياب'!$C$28,X67&lt;='جدول الحضور و الغياب'!$E$28),7,IF(AND(X67&gt;='جدول الحضور و الغياب'!$C$26,X67&lt;='جدول الحضور و الغياب'!$E$26),3,IF(AND(X67&gt;='جدول الحضور و الغياب'!$C$24,X67&lt;='جدول الحضور و الغياب'!$E$24),1,0)))</f>
        <v>0</v>
      </c>
      <c r="BY67" s="68">
        <f>IF(AND(Y67&gt;='جدول الحضور و الغياب'!$C$28,Y67&lt;='جدول الحضور و الغياب'!$E$28),7,IF(AND(Y67&gt;='جدول الحضور و الغياب'!$C$26,Y67&lt;='جدول الحضور و الغياب'!$E$26),3,IF(AND(Y67&gt;='جدول الحضور و الغياب'!$C$24,Y67&lt;='جدول الحضور و الغياب'!$E$24),1,0)))</f>
        <v>0</v>
      </c>
      <c r="BZ67" s="68">
        <f>IF(AND(Z67&gt;='جدول الحضور و الغياب'!$C$28,Z67&lt;='جدول الحضور و الغياب'!$E$28),7,IF(AND(Z67&gt;='جدول الحضور و الغياب'!$C$26,Z67&lt;='جدول الحضور و الغياب'!$E$26),3,IF(AND(Z67&gt;='جدول الحضور و الغياب'!$C$24,Z67&lt;='جدول الحضور و الغياب'!$E$24),1,0)))</f>
        <v>0</v>
      </c>
      <c r="CA67" s="68">
        <f>IF(AND(AA67&gt;='جدول الحضور و الغياب'!$C$28,AA67&lt;='جدول الحضور و الغياب'!$E$28),7,IF(AND(AA67&gt;='جدول الحضور و الغياب'!$C$26,AA67&lt;='جدول الحضور و الغياب'!$E$26),3,IF(AND(AA67&gt;='جدول الحضور و الغياب'!$C$24,AA67&lt;='جدول الحضور و الغياب'!$E$24),1,0)))</f>
        <v>0</v>
      </c>
      <c r="CB67" s="68">
        <f>IF(AND(AB67&gt;='جدول الحضور و الغياب'!$C$28,AB67&lt;='جدول الحضور و الغياب'!$E$28),7,IF(AND(AB67&gt;='جدول الحضور و الغياب'!$C$26,AB67&lt;='جدول الحضور و الغياب'!$E$26),3,IF(AND(AB67&gt;='جدول الحضور و الغياب'!$C$24,AB67&lt;='جدول الحضور و الغياب'!$E$24),1,0)))</f>
        <v>0</v>
      </c>
      <c r="CC67" s="68">
        <f>IF(AND(AC67&gt;='جدول الحضور و الغياب'!$C$28,AC67&lt;='جدول الحضور و الغياب'!$E$28),7,IF(AND(AC67&gt;='جدول الحضور و الغياب'!$C$26,AC67&lt;='جدول الحضور و الغياب'!$E$26),3,IF(AND(AC67&gt;='جدول الحضور و الغياب'!$C$24,AC67&lt;='جدول الحضور و الغياب'!$E$24),1,0)))</f>
        <v>0</v>
      </c>
      <c r="CD67" s="15"/>
      <c r="CE67" s="67">
        <f>IF(AND(AF67&gt;='جدول الحضور و الغياب'!$C$16,AF67&lt;='جدول الحضور و الغياب'!$E$16),7,IF(AND(AF67&gt;='جدول الحضور و الغياب'!$C$14,AF67&lt;='جدول الحضور و الغياب'!$E$14),3,IF(AND(AF67&gt;='جدول الحضور و الغياب'!$C$12,AF67&lt;='جدول الحضور و الغياب'!$E$12),1,0)))</f>
        <v>0</v>
      </c>
      <c r="CF67" s="67">
        <f>IF(AND(AG67&gt;='جدول الحضور و الغياب'!$C$16,AG67&lt;='جدول الحضور و الغياب'!$E$16),7,IF(AND(AG67&gt;='جدول الحضور و الغياب'!$C$14,AG67&lt;='جدول الحضور و الغياب'!$E$14),3,IF(AND(AG67&gt;='جدول الحضور و الغياب'!$C$12,AG67&lt;='جدول الحضور و الغياب'!$E$12),1,0)))</f>
        <v>0</v>
      </c>
      <c r="CG67" s="67">
        <f>IF(AND(AH67&gt;='جدول الحضور و الغياب'!$C$16,AH67&lt;='جدول الحضور و الغياب'!$E$16),7,IF(AND(AH67&gt;='جدول الحضور و الغياب'!$C$14,AH67&lt;='جدول الحضور و الغياب'!$E$14),3,IF(AND(AH67&gt;='جدول الحضور و الغياب'!$C$12,AH67&lt;='جدول الحضور و الغياب'!$E$12),1,0)))</f>
        <v>0</v>
      </c>
      <c r="CH67" s="67">
        <f>IF(AND(AI67&gt;='جدول الحضور و الغياب'!$C$16,AI67&lt;='جدول الحضور و الغياب'!$E$16),7,IF(AND(AI67&gt;='جدول الحضور و الغياب'!$C$14,AI67&lt;='جدول الحضور و الغياب'!$E$14),3,IF(AND(AI67&gt;='جدول الحضور و الغياب'!$C$12,AI67&lt;='جدول الحضور و الغياب'!$E$12),1,0)))</f>
        <v>0</v>
      </c>
      <c r="CI67" s="67">
        <f>IF(AND(AJ67&gt;='جدول الحضور و الغياب'!$C$16,AJ67&lt;='جدول الحضور و الغياب'!$E$16),7,IF(AND(AJ67&gt;='جدول الحضور و الغياب'!$C$14,AJ67&lt;='جدول الحضور و الغياب'!$E$14),3,IF(AND(AJ67&gt;='جدول الحضور و الغياب'!$C$12,AJ67&lt;='جدول الحضور و الغياب'!$E$12),1,0)))</f>
        <v>0</v>
      </c>
      <c r="CJ67" s="67">
        <f>IF(AND(AK67&gt;='جدول الحضور و الغياب'!$C$16,AK67&lt;='جدول الحضور و الغياب'!$E$16),7,IF(AND(AK67&gt;='جدول الحضور و الغياب'!$C$14,AK67&lt;='جدول الحضور و الغياب'!$E$14),3,IF(AND(AK67&gt;='جدول الحضور و الغياب'!$C$12,AK67&lt;='جدول الحضور و الغياب'!$E$12),1,0)))</f>
        <v>0</v>
      </c>
      <c r="CK67" s="67">
        <f>IF(AND(AL67&gt;='جدول الحضور و الغياب'!$C$16,AL67&lt;='جدول الحضور و الغياب'!$E$16),7,IF(AND(AL67&gt;='جدول الحضور و الغياب'!$C$14,AL67&lt;='جدول الحضور و الغياب'!$E$14),3,IF(AND(AL67&gt;='جدول الحضور و الغياب'!$C$12,AL67&lt;='جدول الحضور و الغياب'!$E$12),1,0)))</f>
        <v>0</v>
      </c>
      <c r="CL67" s="67">
        <f>IF(AND(AM67&gt;='جدول الحضور و الغياب'!$C$16,AM67&lt;='جدول الحضور و الغياب'!$E$16),7,IF(AND(AM67&gt;='جدول الحضور و الغياب'!$C$14,AM67&lt;='جدول الحضور و الغياب'!$E$14),3,IF(AND(AM67&gt;='جدول الحضور و الغياب'!$C$12,AM67&lt;='جدول الحضور و الغياب'!$E$12),1,0)))</f>
        <v>0</v>
      </c>
      <c r="CM67" s="67">
        <f>IF(AND(AN67&gt;='جدول الحضور و الغياب'!$C$16,AN67&lt;='جدول الحضور و الغياب'!$E$16),7,IF(AND(AN67&gt;='جدول الحضور و الغياب'!$C$14,AN67&lt;='جدول الحضور و الغياب'!$E$14),3,IF(AND(AN67&gt;='جدول الحضور و الغياب'!$C$12,AN67&lt;='جدول الحضور و الغياب'!$E$12),1,0)))</f>
        <v>0</v>
      </c>
      <c r="CN67" s="67">
        <f>IF(AND(AO67&gt;='جدول الحضور و الغياب'!$C$16,AO67&lt;='جدول الحضور و الغياب'!$E$16),7,IF(AND(AO67&gt;='جدول الحضور و الغياب'!$C$14,AO67&lt;='جدول الحضور و الغياب'!$E$14),3,IF(AND(AO67&gt;='جدول الحضور و الغياب'!$C$12,AO67&lt;='جدول الحضور و الغياب'!$E$12),1,0)))</f>
        <v>0</v>
      </c>
      <c r="CO67" s="67">
        <f>IF(AND(AP67&gt;='جدول الحضور و الغياب'!$C$16,AP67&lt;='جدول الحضور و الغياب'!$E$16),7,IF(AND(AP67&gt;='جدول الحضور و الغياب'!$C$14,AP67&lt;='جدول الحضور و الغياب'!$E$14),3,IF(AND(AP67&gt;='جدول الحضور و الغياب'!$C$12,AP67&lt;='جدول الحضور و الغياب'!$E$12),1,0)))</f>
        <v>0</v>
      </c>
      <c r="CP67" s="67">
        <f>IF(AND(AQ67&gt;='جدول الحضور و الغياب'!$C$16,AQ67&lt;='جدول الحضور و الغياب'!$E$16),7,IF(AND(AQ67&gt;='جدول الحضور و الغياب'!$C$14,AQ67&lt;='جدول الحضور و الغياب'!$E$14),3,IF(AND(AQ67&gt;='جدول الحضور و الغياب'!$C$12,AQ67&lt;='جدول الحضور و الغياب'!$E$12),1,0)))</f>
        <v>0</v>
      </c>
      <c r="CQ67" s="67">
        <f>IF(AND(AR67&gt;='جدول الحضور و الغياب'!$C$16,AR67&lt;='جدول الحضور و الغياب'!$E$16),7,IF(AND(AR67&gt;='جدول الحضور و الغياب'!$C$14,AR67&lt;='جدول الحضور و الغياب'!$E$14),3,IF(AND(AR67&gt;='جدول الحضور و الغياب'!$C$12,AR67&lt;='جدول الحضور و الغياب'!$E$12),1,0)))</f>
        <v>0</v>
      </c>
      <c r="CR67" s="67">
        <f>IF(AND(AS67&gt;='جدول الحضور و الغياب'!$C$16,AS67&lt;='جدول الحضور و الغياب'!$E$16),7,IF(AND(AS67&gt;='جدول الحضور و الغياب'!$C$14,AS67&lt;='جدول الحضور و الغياب'!$E$14),3,IF(AND(AS67&gt;='جدول الحضور و الغياب'!$C$12,AS67&lt;='جدول الحضور و الغياب'!$E$12),1,0)))</f>
        <v>0</v>
      </c>
      <c r="CS67" s="67">
        <f>IF(AND(AT67&gt;='جدول الحضور و الغياب'!$C$16,AT67&lt;='جدول الحضور و الغياب'!$E$16),7,IF(AND(AT67&gt;='جدول الحضور و الغياب'!$C$14,AT67&lt;='جدول الحضور و الغياب'!$E$14),3,IF(AND(AT67&gt;='جدول الحضور و الغياب'!$C$12,AT67&lt;='جدول الحضور و الغياب'!$E$12),1,0)))</f>
        <v>0</v>
      </c>
      <c r="CT67" s="67">
        <f>IF(AND(AU67&gt;='جدول الحضور و الغياب'!$C$16,AU67&lt;='جدول الحضور و الغياب'!$E$16),7,IF(AND(AU67&gt;='جدول الحضور و الغياب'!$C$14,AU67&lt;='جدول الحضور و الغياب'!$E$14),3,IF(AND(AU67&gt;='جدول الحضور و الغياب'!$C$12,AU67&lt;='جدول الحضور و الغياب'!$E$12),1,0)))</f>
        <v>0</v>
      </c>
      <c r="CU67" s="67">
        <f>IF(AND(AV67&gt;='جدول الحضور و الغياب'!$C$16,AV67&lt;='جدول الحضور و الغياب'!$E$16),7,IF(AND(AV67&gt;='جدول الحضور و الغياب'!$C$14,AV67&lt;='جدول الحضور و الغياب'!$E$14),3,IF(AND(AV67&gt;='جدول الحضور و الغياب'!$C$12,AV67&lt;='جدول الحضور و الغياب'!$E$12),1,0)))</f>
        <v>0</v>
      </c>
      <c r="CV67" s="67">
        <f>IF(AND(AW67&gt;='جدول الحضور و الغياب'!$C$16,AW67&lt;='جدول الحضور و الغياب'!$E$16),7,IF(AND(AW67&gt;='جدول الحضور و الغياب'!$C$14,AW67&lt;='جدول الحضور و الغياب'!$E$14),3,IF(AND(AW67&gt;='جدول الحضور و الغياب'!$C$12,AW67&lt;='جدول الحضور و الغياب'!$E$12),1,0)))</f>
        <v>0</v>
      </c>
      <c r="CW67" s="67">
        <f>IF(AND(AX67&gt;='جدول الحضور و الغياب'!$C$16,AX67&lt;='جدول الحضور و الغياب'!$E$16),7,IF(AND(AX67&gt;='جدول الحضور و الغياب'!$C$14,AX67&lt;='جدول الحضور و الغياب'!$E$14),3,IF(AND(AX67&gt;='جدول الحضور و الغياب'!$C$12,AX67&lt;='جدول الحضور و الغياب'!$E$12),1,0)))</f>
        <v>0</v>
      </c>
      <c r="CX67" s="67">
        <f>IF(AND(AY67&gt;='جدول الحضور و الغياب'!$C$16,AY67&lt;='جدول الحضور و الغياب'!$E$16),7,IF(AND(AY67&gt;='جدول الحضور و الغياب'!$C$14,AY67&lt;='جدول الحضور و الغياب'!$E$14),3,IF(AND(AY67&gt;='جدول الحضور و الغياب'!$C$12,AY67&lt;='جدول الحضور و الغياب'!$E$12),1,0)))</f>
        <v>0</v>
      </c>
    </row>
    <row r="68" spans="1:102" ht="18">
      <c r="BT68" s="68">
        <f>IF(AND(T68&gt;='جدول الحضور و الغياب'!$C$28,T68&lt;='جدول الحضور و الغياب'!$E$28),7,IF(AND(T68&gt;='جدول الحضور و الغياب'!$C$26,T68&lt;='جدول الحضور و الغياب'!$E$26),3,IF(AND(T68&gt;='جدول الحضور و الغياب'!$C$24,T68&lt;='جدول الحضور و الغياب'!$E$24),1,0)))</f>
        <v>0</v>
      </c>
      <c r="BU68" s="68">
        <f>IF(AND(U68&gt;='جدول الحضور و الغياب'!$C$28,U68&lt;='جدول الحضور و الغياب'!$E$28),7,IF(AND(U68&gt;='جدول الحضور و الغياب'!$C$26,U68&lt;='جدول الحضور و الغياب'!$E$26),3,IF(AND(U68&gt;='جدول الحضور و الغياب'!$C$24,U68&lt;='جدول الحضور و الغياب'!$E$24),1,0)))</f>
        <v>0</v>
      </c>
      <c r="BV68" s="68">
        <f>IF(AND(V68&gt;='جدول الحضور و الغياب'!$C$28,V68&lt;='جدول الحضور و الغياب'!$E$28),7,IF(AND(V68&gt;='جدول الحضور و الغياب'!$C$26,V68&lt;='جدول الحضور و الغياب'!$E$26),3,IF(AND(V68&gt;='جدول الحضور و الغياب'!$C$24,V68&lt;='جدول الحضور و الغياب'!$E$24),1,0)))</f>
        <v>0</v>
      </c>
      <c r="BW68" s="68">
        <f>IF(AND(W68&gt;='جدول الحضور و الغياب'!$C$28,W68&lt;='جدول الحضور و الغياب'!$E$28),7,IF(AND(W68&gt;='جدول الحضور و الغياب'!$C$26,W68&lt;='جدول الحضور و الغياب'!$E$26),3,IF(AND(W68&gt;='جدول الحضور و الغياب'!$C$24,W68&lt;='جدول الحضور و الغياب'!$E$24),1,0)))</f>
        <v>0</v>
      </c>
      <c r="BX68" s="68">
        <f>IF(AND(X68&gt;='جدول الحضور و الغياب'!$C$28,X68&lt;='جدول الحضور و الغياب'!$E$28),7,IF(AND(X68&gt;='جدول الحضور و الغياب'!$C$26,X68&lt;='جدول الحضور و الغياب'!$E$26),3,IF(AND(X68&gt;='جدول الحضور و الغياب'!$C$24,X68&lt;='جدول الحضور و الغياب'!$E$24),1,0)))</f>
        <v>0</v>
      </c>
      <c r="BY68" s="68">
        <f>IF(AND(Y68&gt;='جدول الحضور و الغياب'!$C$28,Y68&lt;='جدول الحضور و الغياب'!$E$28),7,IF(AND(Y68&gt;='جدول الحضور و الغياب'!$C$26,Y68&lt;='جدول الحضور و الغياب'!$E$26),3,IF(AND(Y68&gt;='جدول الحضور و الغياب'!$C$24,Y68&lt;='جدول الحضور و الغياب'!$E$24),1,0)))</f>
        <v>0</v>
      </c>
      <c r="BZ68" s="68">
        <f>IF(AND(Z68&gt;='جدول الحضور و الغياب'!$C$28,Z68&lt;='جدول الحضور و الغياب'!$E$28),7,IF(AND(Z68&gt;='جدول الحضور و الغياب'!$C$26,Z68&lt;='جدول الحضور و الغياب'!$E$26),3,IF(AND(Z68&gt;='جدول الحضور و الغياب'!$C$24,Z68&lt;='جدول الحضور و الغياب'!$E$24),1,0)))</f>
        <v>0</v>
      </c>
      <c r="CA68" s="68">
        <f>IF(AND(AA68&gt;='جدول الحضور و الغياب'!$C$28,AA68&lt;='جدول الحضور و الغياب'!$E$28),7,IF(AND(AA68&gt;='جدول الحضور و الغياب'!$C$26,AA68&lt;='جدول الحضور و الغياب'!$E$26),3,IF(AND(AA68&gt;='جدول الحضور و الغياب'!$C$24,AA68&lt;='جدول الحضور و الغياب'!$E$24),1,0)))</f>
        <v>0</v>
      </c>
      <c r="CB68" s="68">
        <f>IF(AND(AB68&gt;='جدول الحضور و الغياب'!$C$28,AB68&lt;='جدول الحضور و الغياب'!$E$28),7,IF(AND(AB68&gt;='جدول الحضور و الغياب'!$C$26,AB68&lt;='جدول الحضور و الغياب'!$E$26),3,IF(AND(AB68&gt;='جدول الحضور و الغياب'!$C$24,AB68&lt;='جدول الحضور و الغياب'!$E$24),1,0)))</f>
        <v>0</v>
      </c>
      <c r="CC68" s="68">
        <f>IF(AND(AC68&gt;='جدول الحضور و الغياب'!$C$28,AC68&lt;='جدول الحضور و الغياب'!$E$28),7,IF(AND(AC68&gt;='جدول الحضور و الغياب'!$C$26,AC68&lt;='جدول الحضور و الغياب'!$E$26),3,IF(AND(AC68&gt;='جدول الحضور و الغياب'!$C$24,AC68&lt;='جدول الحضور و الغياب'!$E$24),1,0)))</f>
        <v>0</v>
      </c>
      <c r="CD68" s="15"/>
      <c r="CE68" s="67">
        <f>IF(AND(AF68&gt;='جدول الحضور و الغياب'!$C$16,AF68&lt;='جدول الحضور و الغياب'!$E$16),7,IF(AND(AF68&gt;='جدول الحضور و الغياب'!$C$14,AF68&lt;='جدول الحضور و الغياب'!$E$14),3,IF(AND(AF68&gt;='جدول الحضور و الغياب'!$C$12,AF68&lt;='جدول الحضور و الغياب'!$E$12),1,0)))</f>
        <v>0</v>
      </c>
      <c r="CF68" s="67">
        <f>IF(AND(AG68&gt;='جدول الحضور و الغياب'!$C$16,AG68&lt;='جدول الحضور و الغياب'!$E$16),7,IF(AND(AG68&gt;='جدول الحضور و الغياب'!$C$14,AG68&lt;='جدول الحضور و الغياب'!$E$14),3,IF(AND(AG68&gt;='جدول الحضور و الغياب'!$C$12,AG68&lt;='جدول الحضور و الغياب'!$E$12),1,0)))</f>
        <v>0</v>
      </c>
      <c r="CG68" s="67">
        <f>IF(AND(AH68&gt;='جدول الحضور و الغياب'!$C$16,AH68&lt;='جدول الحضور و الغياب'!$E$16),7,IF(AND(AH68&gt;='جدول الحضور و الغياب'!$C$14,AH68&lt;='جدول الحضور و الغياب'!$E$14),3,IF(AND(AH68&gt;='جدول الحضور و الغياب'!$C$12,AH68&lt;='جدول الحضور و الغياب'!$E$12),1,0)))</f>
        <v>0</v>
      </c>
      <c r="CH68" s="67">
        <f>IF(AND(AI68&gt;='جدول الحضور و الغياب'!$C$16,AI68&lt;='جدول الحضور و الغياب'!$E$16),7,IF(AND(AI68&gt;='جدول الحضور و الغياب'!$C$14,AI68&lt;='جدول الحضور و الغياب'!$E$14),3,IF(AND(AI68&gt;='جدول الحضور و الغياب'!$C$12,AI68&lt;='جدول الحضور و الغياب'!$E$12),1,0)))</f>
        <v>0</v>
      </c>
      <c r="CI68" s="67">
        <f>IF(AND(AJ68&gt;='جدول الحضور و الغياب'!$C$16,AJ68&lt;='جدول الحضور و الغياب'!$E$16),7,IF(AND(AJ68&gt;='جدول الحضور و الغياب'!$C$14,AJ68&lt;='جدول الحضور و الغياب'!$E$14),3,IF(AND(AJ68&gt;='جدول الحضور و الغياب'!$C$12,AJ68&lt;='جدول الحضور و الغياب'!$E$12),1,0)))</f>
        <v>0</v>
      </c>
      <c r="CJ68" s="67">
        <f>IF(AND(AK68&gt;='جدول الحضور و الغياب'!$C$16,AK68&lt;='جدول الحضور و الغياب'!$E$16),7,IF(AND(AK68&gt;='جدول الحضور و الغياب'!$C$14,AK68&lt;='جدول الحضور و الغياب'!$E$14),3,IF(AND(AK68&gt;='جدول الحضور و الغياب'!$C$12,AK68&lt;='جدول الحضور و الغياب'!$E$12),1,0)))</f>
        <v>0</v>
      </c>
      <c r="CK68" s="67">
        <f>IF(AND(AL68&gt;='جدول الحضور و الغياب'!$C$16,AL68&lt;='جدول الحضور و الغياب'!$E$16),7,IF(AND(AL68&gt;='جدول الحضور و الغياب'!$C$14,AL68&lt;='جدول الحضور و الغياب'!$E$14),3,IF(AND(AL68&gt;='جدول الحضور و الغياب'!$C$12,AL68&lt;='جدول الحضور و الغياب'!$E$12),1,0)))</f>
        <v>0</v>
      </c>
      <c r="CL68" s="67">
        <f>IF(AND(AM68&gt;='جدول الحضور و الغياب'!$C$16,AM68&lt;='جدول الحضور و الغياب'!$E$16),7,IF(AND(AM68&gt;='جدول الحضور و الغياب'!$C$14,AM68&lt;='جدول الحضور و الغياب'!$E$14),3,IF(AND(AM68&gt;='جدول الحضور و الغياب'!$C$12,AM68&lt;='جدول الحضور و الغياب'!$E$12),1,0)))</f>
        <v>0</v>
      </c>
      <c r="CM68" s="67">
        <f>IF(AND(AN68&gt;='جدول الحضور و الغياب'!$C$16,AN68&lt;='جدول الحضور و الغياب'!$E$16),7,IF(AND(AN68&gt;='جدول الحضور و الغياب'!$C$14,AN68&lt;='جدول الحضور و الغياب'!$E$14),3,IF(AND(AN68&gt;='جدول الحضور و الغياب'!$C$12,AN68&lt;='جدول الحضور و الغياب'!$E$12),1,0)))</f>
        <v>0</v>
      </c>
      <c r="CN68" s="67">
        <f>IF(AND(AO68&gt;='جدول الحضور و الغياب'!$C$16,AO68&lt;='جدول الحضور و الغياب'!$E$16),7,IF(AND(AO68&gt;='جدول الحضور و الغياب'!$C$14,AO68&lt;='جدول الحضور و الغياب'!$E$14),3,IF(AND(AO68&gt;='جدول الحضور و الغياب'!$C$12,AO68&lt;='جدول الحضور و الغياب'!$E$12),1,0)))</f>
        <v>0</v>
      </c>
      <c r="CO68" s="67">
        <f>IF(AND(AP68&gt;='جدول الحضور و الغياب'!$C$16,AP68&lt;='جدول الحضور و الغياب'!$E$16),7,IF(AND(AP68&gt;='جدول الحضور و الغياب'!$C$14,AP68&lt;='جدول الحضور و الغياب'!$E$14),3,IF(AND(AP68&gt;='جدول الحضور و الغياب'!$C$12,AP68&lt;='جدول الحضور و الغياب'!$E$12),1,0)))</f>
        <v>0</v>
      </c>
      <c r="CP68" s="67">
        <f>IF(AND(AQ68&gt;='جدول الحضور و الغياب'!$C$16,AQ68&lt;='جدول الحضور و الغياب'!$E$16),7,IF(AND(AQ68&gt;='جدول الحضور و الغياب'!$C$14,AQ68&lt;='جدول الحضور و الغياب'!$E$14),3,IF(AND(AQ68&gt;='جدول الحضور و الغياب'!$C$12,AQ68&lt;='جدول الحضور و الغياب'!$E$12),1,0)))</f>
        <v>0</v>
      </c>
      <c r="CQ68" s="67">
        <f>IF(AND(AR68&gt;='جدول الحضور و الغياب'!$C$16,AR68&lt;='جدول الحضور و الغياب'!$E$16),7,IF(AND(AR68&gt;='جدول الحضور و الغياب'!$C$14,AR68&lt;='جدول الحضور و الغياب'!$E$14),3,IF(AND(AR68&gt;='جدول الحضور و الغياب'!$C$12,AR68&lt;='جدول الحضور و الغياب'!$E$12),1,0)))</f>
        <v>0</v>
      </c>
      <c r="CR68" s="67">
        <f>IF(AND(AS68&gt;='جدول الحضور و الغياب'!$C$16,AS68&lt;='جدول الحضور و الغياب'!$E$16),7,IF(AND(AS68&gt;='جدول الحضور و الغياب'!$C$14,AS68&lt;='جدول الحضور و الغياب'!$E$14),3,IF(AND(AS68&gt;='جدول الحضور و الغياب'!$C$12,AS68&lt;='جدول الحضور و الغياب'!$E$12),1,0)))</f>
        <v>0</v>
      </c>
      <c r="CS68" s="67">
        <f>IF(AND(AT68&gt;='جدول الحضور و الغياب'!$C$16,AT68&lt;='جدول الحضور و الغياب'!$E$16),7,IF(AND(AT68&gt;='جدول الحضور و الغياب'!$C$14,AT68&lt;='جدول الحضور و الغياب'!$E$14),3,IF(AND(AT68&gt;='جدول الحضور و الغياب'!$C$12,AT68&lt;='جدول الحضور و الغياب'!$E$12),1,0)))</f>
        <v>0</v>
      </c>
      <c r="CT68" s="67">
        <f>IF(AND(AU68&gt;='جدول الحضور و الغياب'!$C$16,AU68&lt;='جدول الحضور و الغياب'!$E$16),7,IF(AND(AU68&gt;='جدول الحضور و الغياب'!$C$14,AU68&lt;='جدول الحضور و الغياب'!$E$14),3,IF(AND(AU68&gt;='جدول الحضور و الغياب'!$C$12,AU68&lt;='جدول الحضور و الغياب'!$E$12),1,0)))</f>
        <v>0</v>
      </c>
      <c r="CU68" s="67">
        <f>IF(AND(AV68&gt;='جدول الحضور و الغياب'!$C$16,AV68&lt;='جدول الحضور و الغياب'!$E$16),7,IF(AND(AV68&gt;='جدول الحضور و الغياب'!$C$14,AV68&lt;='جدول الحضور و الغياب'!$E$14),3,IF(AND(AV68&gt;='جدول الحضور و الغياب'!$C$12,AV68&lt;='جدول الحضور و الغياب'!$E$12),1,0)))</f>
        <v>0</v>
      </c>
      <c r="CV68" s="67">
        <f>IF(AND(AW68&gt;='جدول الحضور و الغياب'!$C$16,AW68&lt;='جدول الحضور و الغياب'!$E$16),7,IF(AND(AW68&gt;='جدول الحضور و الغياب'!$C$14,AW68&lt;='جدول الحضور و الغياب'!$E$14),3,IF(AND(AW68&gt;='جدول الحضور و الغياب'!$C$12,AW68&lt;='جدول الحضور و الغياب'!$E$12),1,0)))</f>
        <v>0</v>
      </c>
      <c r="CW68" s="67">
        <f>IF(AND(AX68&gt;='جدول الحضور و الغياب'!$C$16,AX68&lt;='جدول الحضور و الغياب'!$E$16),7,IF(AND(AX68&gt;='جدول الحضور و الغياب'!$C$14,AX68&lt;='جدول الحضور و الغياب'!$E$14),3,IF(AND(AX68&gt;='جدول الحضور و الغياب'!$C$12,AX68&lt;='جدول الحضور و الغياب'!$E$12),1,0)))</f>
        <v>0</v>
      </c>
      <c r="CX68" s="67">
        <f>IF(AND(AY68&gt;='جدول الحضور و الغياب'!$C$16,AY68&lt;='جدول الحضور و الغياب'!$E$16),7,IF(AND(AY68&gt;='جدول الحضور و الغياب'!$C$14,AY68&lt;='جدول الحضور و الغياب'!$E$14),3,IF(AND(AY68&gt;='جدول الحضور و الغياب'!$C$12,AY68&lt;='جدول الحضور و الغياب'!$E$12),1,0)))</f>
        <v>0</v>
      </c>
    </row>
    <row r="69" spans="1:102" ht="18">
      <c r="BT69" s="68">
        <f>IF(AND(T69&gt;='جدول الحضور و الغياب'!$C$28,T69&lt;='جدول الحضور و الغياب'!$E$28),7,IF(AND(T69&gt;='جدول الحضور و الغياب'!$C$26,T69&lt;='جدول الحضور و الغياب'!$E$26),3,IF(AND(T69&gt;='جدول الحضور و الغياب'!$C$24,T69&lt;='جدول الحضور و الغياب'!$E$24),1,0)))</f>
        <v>0</v>
      </c>
      <c r="BU69" s="68">
        <f>IF(AND(U69&gt;='جدول الحضور و الغياب'!$C$28,U69&lt;='جدول الحضور و الغياب'!$E$28),7,IF(AND(U69&gt;='جدول الحضور و الغياب'!$C$26,U69&lt;='جدول الحضور و الغياب'!$E$26),3,IF(AND(U69&gt;='جدول الحضور و الغياب'!$C$24,U69&lt;='جدول الحضور و الغياب'!$E$24),1,0)))</f>
        <v>0</v>
      </c>
      <c r="BV69" s="68">
        <f>IF(AND(V69&gt;='جدول الحضور و الغياب'!$C$28,V69&lt;='جدول الحضور و الغياب'!$E$28),7,IF(AND(V69&gt;='جدول الحضور و الغياب'!$C$26,V69&lt;='جدول الحضور و الغياب'!$E$26),3,IF(AND(V69&gt;='جدول الحضور و الغياب'!$C$24,V69&lt;='جدول الحضور و الغياب'!$E$24),1,0)))</f>
        <v>0</v>
      </c>
      <c r="BW69" s="68">
        <f>IF(AND(W69&gt;='جدول الحضور و الغياب'!$C$28,W69&lt;='جدول الحضور و الغياب'!$E$28),7,IF(AND(W69&gt;='جدول الحضور و الغياب'!$C$26,W69&lt;='جدول الحضور و الغياب'!$E$26),3,IF(AND(W69&gt;='جدول الحضور و الغياب'!$C$24,W69&lt;='جدول الحضور و الغياب'!$E$24),1,0)))</f>
        <v>0</v>
      </c>
      <c r="BX69" s="68">
        <f>IF(AND(X69&gt;='جدول الحضور و الغياب'!$C$28,X69&lt;='جدول الحضور و الغياب'!$E$28),7,IF(AND(X69&gt;='جدول الحضور و الغياب'!$C$26,X69&lt;='جدول الحضور و الغياب'!$E$26),3,IF(AND(X69&gt;='جدول الحضور و الغياب'!$C$24,X69&lt;='جدول الحضور و الغياب'!$E$24),1,0)))</f>
        <v>0</v>
      </c>
      <c r="BY69" s="68">
        <f>IF(AND(Y69&gt;='جدول الحضور و الغياب'!$C$28,Y69&lt;='جدول الحضور و الغياب'!$E$28),7,IF(AND(Y69&gt;='جدول الحضور و الغياب'!$C$26,Y69&lt;='جدول الحضور و الغياب'!$E$26),3,IF(AND(Y69&gt;='جدول الحضور و الغياب'!$C$24,Y69&lt;='جدول الحضور و الغياب'!$E$24),1,0)))</f>
        <v>0</v>
      </c>
      <c r="BZ69" s="68">
        <f>IF(AND(Z69&gt;='جدول الحضور و الغياب'!$C$28,Z69&lt;='جدول الحضور و الغياب'!$E$28),7,IF(AND(Z69&gt;='جدول الحضور و الغياب'!$C$26,Z69&lt;='جدول الحضور و الغياب'!$E$26),3,IF(AND(Z69&gt;='جدول الحضور و الغياب'!$C$24,Z69&lt;='جدول الحضور و الغياب'!$E$24),1,0)))</f>
        <v>0</v>
      </c>
      <c r="CA69" s="68">
        <f>IF(AND(AA69&gt;='جدول الحضور و الغياب'!$C$28,AA69&lt;='جدول الحضور و الغياب'!$E$28),7,IF(AND(AA69&gt;='جدول الحضور و الغياب'!$C$26,AA69&lt;='جدول الحضور و الغياب'!$E$26),3,IF(AND(AA69&gt;='جدول الحضور و الغياب'!$C$24,AA69&lt;='جدول الحضور و الغياب'!$E$24),1,0)))</f>
        <v>0</v>
      </c>
      <c r="CB69" s="68">
        <f>IF(AND(AB69&gt;='جدول الحضور و الغياب'!$C$28,AB69&lt;='جدول الحضور و الغياب'!$E$28),7,IF(AND(AB69&gt;='جدول الحضور و الغياب'!$C$26,AB69&lt;='جدول الحضور و الغياب'!$E$26),3,IF(AND(AB69&gt;='جدول الحضور و الغياب'!$C$24,AB69&lt;='جدول الحضور و الغياب'!$E$24),1,0)))</f>
        <v>0</v>
      </c>
      <c r="CC69" s="68">
        <f>IF(AND(AC69&gt;='جدول الحضور و الغياب'!$C$28,AC69&lt;='جدول الحضور و الغياب'!$E$28),7,IF(AND(AC69&gt;='جدول الحضور و الغياب'!$C$26,AC69&lt;='جدول الحضور و الغياب'!$E$26),3,IF(AND(AC69&gt;='جدول الحضور و الغياب'!$C$24,AC69&lt;='جدول الحضور و الغياب'!$E$24),1,0)))</f>
        <v>0</v>
      </c>
      <c r="CD69" s="15"/>
      <c r="CE69" s="67">
        <f>IF(AND(AF69&gt;='جدول الحضور و الغياب'!$C$16,AF69&lt;='جدول الحضور و الغياب'!$E$16),7,IF(AND(AF69&gt;='جدول الحضور و الغياب'!$C$14,AF69&lt;='جدول الحضور و الغياب'!$E$14),3,IF(AND(AF69&gt;='جدول الحضور و الغياب'!$C$12,AF69&lt;='جدول الحضور و الغياب'!$E$12),1,0)))</f>
        <v>0</v>
      </c>
      <c r="CF69" s="67">
        <f>IF(AND(AG69&gt;='جدول الحضور و الغياب'!$C$16,AG69&lt;='جدول الحضور و الغياب'!$E$16),7,IF(AND(AG69&gt;='جدول الحضور و الغياب'!$C$14,AG69&lt;='جدول الحضور و الغياب'!$E$14),3,IF(AND(AG69&gt;='جدول الحضور و الغياب'!$C$12,AG69&lt;='جدول الحضور و الغياب'!$E$12),1,0)))</f>
        <v>0</v>
      </c>
      <c r="CG69" s="67">
        <f>IF(AND(AH69&gt;='جدول الحضور و الغياب'!$C$16,AH69&lt;='جدول الحضور و الغياب'!$E$16),7,IF(AND(AH69&gt;='جدول الحضور و الغياب'!$C$14,AH69&lt;='جدول الحضور و الغياب'!$E$14),3,IF(AND(AH69&gt;='جدول الحضور و الغياب'!$C$12,AH69&lt;='جدول الحضور و الغياب'!$E$12),1,0)))</f>
        <v>0</v>
      </c>
      <c r="CH69" s="67">
        <f>IF(AND(AI69&gt;='جدول الحضور و الغياب'!$C$16,AI69&lt;='جدول الحضور و الغياب'!$E$16),7,IF(AND(AI69&gt;='جدول الحضور و الغياب'!$C$14,AI69&lt;='جدول الحضور و الغياب'!$E$14),3,IF(AND(AI69&gt;='جدول الحضور و الغياب'!$C$12,AI69&lt;='جدول الحضور و الغياب'!$E$12),1,0)))</f>
        <v>0</v>
      </c>
      <c r="CI69" s="67">
        <f>IF(AND(AJ69&gt;='جدول الحضور و الغياب'!$C$16,AJ69&lt;='جدول الحضور و الغياب'!$E$16),7,IF(AND(AJ69&gt;='جدول الحضور و الغياب'!$C$14,AJ69&lt;='جدول الحضور و الغياب'!$E$14),3,IF(AND(AJ69&gt;='جدول الحضور و الغياب'!$C$12,AJ69&lt;='جدول الحضور و الغياب'!$E$12),1,0)))</f>
        <v>0</v>
      </c>
      <c r="CJ69" s="67">
        <f>IF(AND(AK69&gt;='جدول الحضور و الغياب'!$C$16,AK69&lt;='جدول الحضور و الغياب'!$E$16),7,IF(AND(AK69&gt;='جدول الحضور و الغياب'!$C$14,AK69&lt;='جدول الحضور و الغياب'!$E$14),3,IF(AND(AK69&gt;='جدول الحضور و الغياب'!$C$12,AK69&lt;='جدول الحضور و الغياب'!$E$12),1,0)))</f>
        <v>0</v>
      </c>
      <c r="CK69" s="67">
        <f>IF(AND(AL69&gt;='جدول الحضور و الغياب'!$C$16,AL69&lt;='جدول الحضور و الغياب'!$E$16),7,IF(AND(AL69&gt;='جدول الحضور و الغياب'!$C$14,AL69&lt;='جدول الحضور و الغياب'!$E$14),3,IF(AND(AL69&gt;='جدول الحضور و الغياب'!$C$12,AL69&lt;='جدول الحضور و الغياب'!$E$12),1,0)))</f>
        <v>0</v>
      </c>
      <c r="CL69" s="67">
        <f>IF(AND(AM69&gt;='جدول الحضور و الغياب'!$C$16,AM69&lt;='جدول الحضور و الغياب'!$E$16),7,IF(AND(AM69&gt;='جدول الحضور و الغياب'!$C$14,AM69&lt;='جدول الحضور و الغياب'!$E$14),3,IF(AND(AM69&gt;='جدول الحضور و الغياب'!$C$12,AM69&lt;='جدول الحضور و الغياب'!$E$12),1,0)))</f>
        <v>0</v>
      </c>
      <c r="CM69" s="67">
        <f>IF(AND(AN69&gt;='جدول الحضور و الغياب'!$C$16,AN69&lt;='جدول الحضور و الغياب'!$E$16),7,IF(AND(AN69&gt;='جدول الحضور و الغياب'!$C$14,AN69&lt;='جدول الحضور و الغياب'!$E$14),3,IF(AND(AN69&gt;='جدول الحضور و الغياب'!$C$12,AN69&lt;='جدول الحضور و الغياب'!$E$12),1,0)))</f>
        <v>0</v>
      </c>
      <c r="CN69" s="67">
        <f>IF(AND(AO69&gt;='جدول الحضور و الغياب'!$C$16,AO69&lt;='جدول الحضور و الغياب'!$E$16),7,IF(AND(AO69&gt;='جدول الحضور و الغياب'!$C$14,AO69&lt;='جدول الحضور و الغياب'!$E$14),3,IF(AND(AO69&gt;='جدول الحضور و الغياب'!$C$12,AO69&lt;='جدول الحضور و الغياب'!$E$12),1,0)))</f>
        <v>0</v>
      </c>
      <c r="CO69" s="67">
        <f>IF(AND(AP69&gt;='جدول الحضور و الغياب'!$C$16,AP69&lt;='جدول الحضور و الغياب'!$E$16),7,IF(AND(AP69&gt;='جدول الحضور و الغياب'!$C$14,AP69&lt;='جدول الحضور و الغياب'!$E$14),3,IF(AND(AP69&gt;='جدول الحضور و الغياب'!$C$12,AP69&lt;='جدول الحضور و الغياب'!$E$12),1,0)))</f>
        <v>0</v>
      </c>
      <c r="CP69" s="67">
        <f>IF(AND(AQ69&gt;='جدول الحضور و الغياب'!$C$16,AQ69&lt;='جدول الحضور و الغياب'!$E$16),7,IF(AND(AQ69&gt;='جدول الحضور و الغياب'!$C$14,AQ69&lt;='جدول الحضور و الغياب'!$E$14),3,IF(AND(AQ69&gt;='جدول الحضور و الغياب'!$C$12,AQ69&lt;='جدول الحضور و الغياب'!$E$12),1,0)))</f>
        <v>0</v>
      </c>
      <c r="CQ69" s="67">
        <f>IF(AND(AR69&gt;='جدول الحضور و الغياب'!$C$16,AR69&lt;='جدول الحضور و الغياب'!$E$16),7,IF(AND(AR69&gt;='جدول الحضور و الغياب'!$C$14,AR69&lt;='جدول الحضور و الغياب'!$E$14),3,IF(AND(AR69&gt;='جدول الحضور و الغياب'!$C$12,AR69&lt;='جدول الحضور و الغياب'!$E$12),1,0)))</f>
        <v>0</v>
      </c>
      <c r="CR69" s="67">
        <f>IF(AND(AS69&gt;='جدول الحضور و الغياب'!$C$16,AS69&lt;='جدول الحضور و الغياب'!$E$16),7,IF(AND(AS69&gt;='جدول الحضور و الغياب'!$C$14,AS69&lt;='جدول الحضور و الغياب'!$E$14),3,IF(AND(AS69&gt;='جدول الحضور و الغياب'!$C$12,AS69&lt;='جدول الحضور و الغياب'!$E$12),1,0)))</f>
        <v>0</v>
      </c>
      <c r="CS69" s="67">
        <f>IF(AND(AT69&gt;='جدول الحضور و الغياب'!$C$16,AT69&lt;='جدول الحضور و الغياب'!$E$16),7,IF(AND(AT69&gt;='جدول الحضور و الغياب'!$C$14,AT69&lt;='جدول الحضور و الغياب'!$E$14),3,IF(AND(AT69&gt;='جدول الحضور و الغياب'!$C$12,AT69&lt;='جدول الحضور و الغياب'!$E$12),1,0)))</f>
        <v>0</v>
      </c>
      <c r="CT69" s="67">
        <f>IF(AND(AU69&gt;='جدول الحضور و الغياب'!$C$16,AU69&lt;='جدول الحضور و الغياب'!$E$16),7,IF(AND(AU69&gt;='جدول الحضور و الغياب'!$C$14,AU69&lt;='جدول الحضور و الغياب'!$E$14),3,IF(AND(AU69&gt;='جدول الحضور و الغياب'!$C$12,AU69&lt;='جدول الحضور و الغياب'!$E$12),1,0)))</f>
        <v>0</v>
      </c>
      <c r="CU69" s="67">
        <f>IF(AND(AV69&gt;='جدول الحضور و الغياب'!$C$16,AV69&lt;='جدول الحضور و الغياب'!$E$16),7,IF(AND(AV69&gt;='جدول الحضور و الغياب'!$C$14,AV69&lt;='جدول الحضور و الغياب'!$E$14),3,IF(AND(AV69&gt;='جدول الحضور و الغياب'!$C$12,AV69&lt;='جدول الحضور و الغياب'!$E$12),1,0)))</f>
        <v>0</v>
      </c>
      <c r="CV69" s="67">
        <f>IF(AND(AW69&gt;='جدول الحضور و الغياب'!$C$16,AW69&lt;='جدول الحضور و الغياب'!$E$16),7,IF(AND(AW69&gt;='جدول الحضور و الغياب'!$C$14,AW69&lt;='جدول الحضور و الغياب'!$E$14),3,IF(AND(AW69&gt;='جدول الحضور و الغياب'!$C$12,AW69&lt;='جدول الحضور و الغياب'!$E$12),1,0)))</f>
        <v>0</v>
      </c>
      <c r="CW69" s="67">
        <f>IF(AND(AX69&gt;='جدول الحضور و الغياب'!$C$16,AX69&lt;='جدول الحضور و الغياب'!$E$16),7,IF(AND(AX69&gt;='جدول الحضور و الغياب'!$C$14,AX69&lt;='جدول الحضور و الغياب'!$E$14),3,IF(AND(AX69&gt;='جدول الحضور و الغياب'!$C$12,AX69&lt;='جدول الحضور و الغياب'!$E$12),1,0)))</f>
        <v>0</v>
      </c>
      <c r="CX69" s="67">
        <f>IF(AND(AY69&gt;='جدول الحضور و الغياب'!$C$16,AY69&lt;='جدول الحضور و الغياب'!$E$16),7,IF(AND(AY69&gt;='جدول الحضور و الغياب'!$C$14,AY69&lt;='جدول الحضور و الغياب'!$E$14),3,IF(AND(AY69&gt;='جدول الحضور و الغياب'!$C$12,AY69&lt;='جدول الحضور و الغياب'!$E$12),1,0)))</f>
        <v>0</v>
      </c>
    </row>
    <row r="70" spans="1:102" ht="18">
      <c r="BT70" s="68">
        <f>IF(AND(T70&gt;='جدول الحضور و الغياب'!$C$28,T70&lt;='جدول الحضور و الغياب'!$E$28),7,IF(AND(T70&gt;='جدول الحضور و الغياب'!$C$26,T70&lt;='جدول الحضور و الغياب'!$E$26),3,IF(AND(T70&gt;='جدول الحضور و الغياب'!$C$24,T70&lt;='جدول الحضور و الغياب'!$E$24),1,0)))</f>
        <v>0</v>
      </c>
      <c r="BU70" s="68">
        <f>IF(AND(U70&gt;='جدول الحضور و الغياب'!$C$28,U70&lt;='جدول الحضور و الغياب'!$E$28),7,IF(AND(U70&gt;='جدول الحضور و الغياب'!$C$26,U70&lt;='جدول الحضور و الغياب'!$E$26),3,IF(AND(U70&gt;='جدول الحضور و الغياب'!$C$24,U70&lt;='جدول الحضور و الغياب'!$E$24),1,0)))</f>
        <v>0</v>
      </c>
      <c r="BV70" s="68">
        <f>IF(AND(V70&gt;='جدول الحضور و الغياب'!$C$28,V70&lt;='جدول الحضور و الغياب'!$E$28),7,IF(AND(V70&gt;='جدول الحضور و الغياب'!$C$26,V70&lt;='جدول الحضور و الغياب'!$E$26),3,IF(AND(V70&gt;='جدول الحضور و الغياب'!$C$24,V70&lt;='جدول الحضور و الغياب'!$E$24),1,0)))</f>
        <v>0</v>
      </c>
      <c r="BW70" s="68">
        <f>IF(AND(W70&gt;='جدول الحضور و الغياب'!$C$28,W70&lt;='جدول الحضور و الغياب'!$E$28),7,IF(AND(W70&gt;='جدول الحضور و الغياب'!$C$26,W70&lt;='جدول الحضور و الغياب'!$E$26),3,IF(AND(W70&gt;='جدول الحضور و الغياب'!$C$24,W70&lt;='جدول الحضور و الغياب'!$E$24),1,0)))</f>
        <v>0</v>
      </c>
      <c r="BX70" s="68">
        <f>IF(AND(X70&gt;='جدول الحضور و الغياب'!$C$28,X70&lt;='جدول الحضور و الغياب'!$E$28),7,IF(AND(X70&gt;='جدول الحضور و الغياب'!$C$26,X70&lt;='جدول الحضور و الغياب'!$E$26),3,IF(AND(X70&gt;='جدول الحضور و الغياب'!$C$24,X70&lt;='جدول الحضور و الغياب'!$E$24),1,0)))</f>
        <v>0</v>
      </c>
      <c r="BY70" s="68">
        <f>IF(AND(Y70&gt;='جدول الحضور و الغياب'!$C$28,Y70&lt;='جدول الحضور و الغياب'!$E$28),7,IF(AND(Y70&gt;='جدول الحضور و الغياب'!$C$26,Y70&lt;='جدول الحضور و الغياب'!$E$26),3,IF(AND(Y70&gt;='جدول الحضور و الغياب'!$C$24,Y70&lt;='جدول الحضور و الغياب'!$E$24),1,0)))</f>
        <v>0</v>
      </c>
      <c r="BZ70" s="68">
        <f>IF(AND(Z70&gt;='جدول الحضور و الغياب'!$C$28,Z70&lt;='جدول الحضور و الغياب'!$E$28),7,IF(AND(Z70&gt;='جدول الحضور و الغياب'!$C$26,Z70&lt;='جدول الحضور و الغياب'!$E$26),3,IF(AND(Z70&gt;='جدول الحضور و الغياب'!$C$24,Z70&lt;='جدول الحضور و الغياب'!$E$24),1,0)))</f>
        <v>0</v>
      </c>
      <c r="CA70" s="68">
        <f>IF(AND(AA70&gt;='جدول الحضور و الغياب'!$C$28,AA70&lt;='جدول الحضور و الغياب'!$E$28),7,IF(AND(AA70&gt;='جدول الحضور و الغياب'!$C$26,AA70&lt;='جدول الحضور و الغياب'!$E$26),3,IF(AND(AA70&gt;='جدول الحضور و الغياب'!$C$24,AA70&lt;='جدول الحضور و الغياب'!$E$24),1,0)))</f>
        <v>0</v>
      </c>
      <c r="CB70" s="68">
        <f>IF(AND(AB70&gt;='جدول الحضور و الغياب'!$C$28,AB70&lt;='جدول الحضور و الغياب'!$E$28),7,IF(AND(AB70&gt;='جدول الحضور و الغياب'!$C$26,AB70&lt;='جدول الحضور و الغياب'!$E$26),3,IF(AND(AB70&gt;='جدول الحضور و الغياب'!$C$24,AB70&lt;='جدول الحضور و الغياب'!$E$24),1,0)))</f>
        <v>0</v>
      </c>
      <c r="CC70" s="68">
        <f>IF(AND(AC70&gt;='جدول الحضور و الغياب'!$C$28,AC70&lt;='جدول الحضور و الغياب'!$E$28),7,IF(AND(AC70&gt;='جدول الحضور و الغياب'!$C$26,AC70&lt;='جدول الحضور و الغياب'!$E$26),3,IF(AND(AC70&gt;='جدول الحضور و الغياب'!$C$24,AC70&lt;='جدول الحضور و الغياب'!$E$24),1,0)))</f>
        <v>0</v>
      </c>
      <c r="CD70" s="15"/>
      <c r="CE70" s="67">
        <f>IF(AND(AF70&gt;='جدول الحضور و الغياب'!$C$16,AF70&lt;='جدول الحضور و الغياب'!$E$16),7,IF(AND(AF70&gt;='جدول الحضور و الغياب'!$C$14,AF70&lt;='جدول الحضور و الغياب'!$E$14),3,IF(AND(AF70&gt;='جدول الحضور و الغياب'!$C$12,AF70&lt;='جدول الحضور و الغياب'!$E$12),1,0)))</f>
        <v>0</v>
      </c>
      <c r="CF70" s="67">
        <f>IF(AND(AG70&gt;='جدول الحضور و الغياب'!$C$16,AG70&lt;='جدول الحضور و الغياب'!$E$16),7,IF(AND(AG70&gt;='جدول الحضور و الغياب'!$C$14,AG70&lt;='جدول الحضور و الغياب'!$E$14),3,IF(AND(AG70&gt;='جدول الحضور و الغياب'!$C$12,AG70&lt;='جدول الحضور و الغياب'!$E$12),1,0)))</f>
        <v>0</v>
      </c>
      <c r="CG70" s="67">
        <f>IF(AND(AH70&gt;='جدول الحضور و الغياب'!$C$16,AH70&lt;='جدول الحضور و الغياب'!$E$16),7,IF(AND(AH70&gt;='جدول الحضور و الغياب'!$C$14,AH70&lt;='جدول الحضور و الغياب'!$E$14),3,IF(AND(AH70&gt;='جدول الحضور و الغياب'!$C$12,AH70&lt;='جدول الحضور و الغياب'!$E$12),1,0)))</f>
        <v>0</v>
      </c>
      <c r="CH70" s="67">
        <f>IF(AND(AI70&gt;='جدول الحضور و الغياب'!$C$16,AI70&lt;='جدول الحضور و الغياب'!$E$16),7,IF(AND(AI70&gt;='جدول الحضور و الغياب'!$C$14,AI70&lt;='جدول الحضور و الغياب'!$E$14),3,IF(AND(AI70&gt;='جدول الحضور و الغياب'!$C$12,AI70&lt;='جدول الحضور و الغياب'!$E$12),1,0)))</f>
        <v>0</v>
      </c>
      <c r="CI70" s="67">
        <f>IF(AND(AJ70&gt;='جدول الحضور و الغياب'!$C$16,AJ70&lt;='جدول الحضور و الغياب'!$E$16),7,IF(AND(AJ70&gt;='جدول الحضور و الغياب'!$C$14,AJ70&lt;='جدول الحضور و الغياب'!$E$14),3,IF(AND(AJ70&gt;='جدول الحضور و الغياب'!$C$12,AJ70&lt;='جدول الحضور و الغياب'!$E$12),1,0)))</f>
        <v>0</v>
      </c>
      <c r="CJ70" s="67">
        <f>IF(AND(AK70&gt;='جدول الحضور و الغياب'!$C$16,AK70&lt;='جدول الحضور و الغياب'!$E$16),7,IF(AND(AK70&gt;='جدول الحضور و الغياب'!$C$14,AK70&lt;='جدول الحضور و الغياب'!$E$14),3,IF(AND(AK70&gt;='جدول الحضور و الغياب'!$C$12,AK70&lt;='جدول الحضور و الغياب'!$E$12),1,0)))</f>
        <v>0</v>
      </c>
      <c r="CK70" s="67">
        <f>IF(AND(AL70&gt;='جدول الحضور و الغياب'!$C$16,AL70&lt;='جدول الحضور و الغياب'!$E$16),7,IF(AND(AL70&gt;='جدول الحضور و الغياب'!$C$14,AL70&lt;='جدول الحضور و الغياب'!$E$14),3,IF(AND(AL70&gt;='جدول الحضور و الغياب'!$C$12,AL70&lt;='جدول الحضور و الغياب'!$E$12),1,0)))</f>
        <v>0</v>
      </c>
      <c r="CL70" s="67">
        <f>IF(AND(AM70&gt;='جدول الحضور و الغياب'!$C$16,AM70&lt;='جدول الحضور و الغياب'!$E$16),7,IF(AND(AM70&gt;='جدول الحضور و الغياب'!$C$14,AM70&lt;='جدول الحضور و الغياب'!$E$14),3,IF(AND(AM70&gt;='جدول الحضور و الغياب'!$C$12,AM70&lt;='جدول الحضور و الغياب'!$E$12),1,0)))</f>
        <v>0</v>
      </c>
      <c r="CM70" s="67">
        <f>IF(AND(AN70&gt;='جدول الحضور و الغياب'!$C$16,AN70&lt;='جدول الحضور و الغياب'!$E$16),7,IF(AND(AN70&gt;='جدول الحضور و الغياب'!$C$14,AN70&lt;='جدول الحضور و الغياب'!$E$14),3,IF(AND(AN70&gt;='جدول الحضور و الغياب'!$C$12,AN70&lt;='جدول الحضور و الغياب'!$E$12),1,0)))</f>
        <v>0</v>
      </c>
      <c r="CN70" s="67">
        <f>IF(AND(AO70&gt;='جدول الحضور و الغياب'!$C$16,AO70&lt;='جدول الحضور و الغياب'!$E$16),7,IF(AND(AO70&gt;='جدول الحضور و الغياب'!$C$14,AO70&lt;='جدول الحضور و الغياب'!$E$14),3,IF(AND(AO70&gt;='جدول الحضور و الغياب'!$C$12,AO70&lt;='جدول الحضور و الغياب'!$E$12),1,0)))</f>
        <v>0</v>
      </c>
      <c r="CO70" s="67">
        <f>IF(AND(AP70&gt;='جدول الحضور و الغياب'!$C$16,AP70&lt;='جدول الحضور و الغياب'!$E$16),7,IF(AND(AP70&gt;='جدول الحضور و الغياب'!$C$14,AP70&lt;='جدول الحضور و الغياب'!$E$14),3,IF(AND(AP70&gt;='جدول الحضور و الغياب'!$C$12,AP70&lt;='جدول الحضور و الغياب'!$E$12),1,0)))</f>
        <v>0</v>
      </c>
      <c r="CP70" s="67">
        <f>IF(AND(AQ70&gt;='جدول الحضور و الغياب'!$C$16,AQ70&lt;='جدول الحضور و الغياب'!$E$16),7,IF(AND(AQ70&gt;='جدول الحضور و الغياب'!$C$14,AQ70&lt;='جدول الحضور و الغياب'!$E$14),3,IF(AND(AQ70&gt;='جدول الحضور و الغياب'!$C$12,AQ70&lt;='جدول الحضور و الغياب'!$E$12),1,0)))</f>
        <v>0</v>
      </c>
      <c r="CQ70" s="67">
        <f>IF(AND(AR70&gt;='جدول الحضور و الغياب'!$C$16,AR70&lt;='جدول الحضور و الغياب'!$E$16),7,IF(AND(AR70&gt;='جدول الحضور و الغياب'!$C$14,AR70&lt;='جدول الحضور و الغياب'!$E$14),3,IF(AND(AR70&gt;='جدول الحضور و الغياب'!$C$12,AR70&lt;='جدول الحضور و الغياب'!$E$12),1,0)))</f>
        <v>0</v>
      </c>
      <c r="CR70" s="67">
        <f>IF(AND(AS70&gt;='جدول الحضور و الغياب'!$C$16,AS70&lt;='جدول الحضور و الغياب'!$E$16),7,IF(AND(AS70&gt;='جدول الحضور و الغياب'!$C$14,AS70&lt;='جدول الحضور و الغياب'!$E$14),3,IF(AND(AS70&gt;='جدول الحضور و الغياب'!$C$12,AS70&lt;='جدول الحضور و الغياب'!$E$12),1,0)))</f>
        <v>0</v>
      </c>
      <c r="CS70" s="67">
        <f>IF(AND(AT70&gt;='جدول الحضور و الغياب'!$C$16,AT70&lt;='جدول الحضور و الغياب'!$E$16),7,IF(AND(AT70&gt;='جدول الحضور و الغياب'!$C$14,AT70&lt;='جدول الحضور و الغياب'!$E$14),3,IF(AND(AT70&gt;='جدول الحضور و الغياب'!$C$12,AT70&lt;='جدول الحضور و الغياب'!$E$12),1,0)))</f>
        <v>0</v>
      </c>
      <c r="CT70" s="67">
        <f>IF(AND(AU70&gt;='جدول الحضور و الغياب'!$C$16,AU70&lt;='جدول الحضور و الغياب'!$E$16),7,IF(AND(AU70&gt;='جدول الحضور و الغياب'!$C$14,AU70&lt;='جدول الحضور و الغياب'!$E$14),3,IF(AND(AU70&gt;='جدول الحضور و الغياب'!$C$12,AU70&lt;='جدول الحضور و الغياب'!$E$12),1,0)))</f>
        <v>0</v>
      </c>
      <c r="CU70" s="67">
        <f>IF(AND(AV70&gt;='جدول الحضور و الغياب'!$C$16,AV70&lt;='جدول الحضور و الغياب'!$E$16),7,IF(AND(AV70&gt;='جدول الحضور و الغياب'!$C$14,AV70&lt;='جدول الحضور و الغياب'!$E$14),3,IF(AND(AV70&gt;='جدول الحضور و الغياب'!$C$12,AV70&lt;='جدول الحضور و الغياب'!$E$12),1,0)))</f>
        <v>0</v>
      </c>
      <c r="CV70" s="67">
        <f>IF(AND(AW70&gt;='جدول الحضور و الغياب'!$C$16,AW70&lt;='جدول الحضور و الغياب'!$E$16),7,IF(AND(AW70&gt;='جدول الحضور و الغياب'!$C$14,AW70&lt;='جدول الحضور و الغياب'!$E$14),3,IF(AND(AW70&gt;='جدول الحضور و الغياب'!$C$12,AW70&lt;='جدول الحضور و الغياب'!$E$12),1,0)))</f>
        <v>0</v>
      </c>
      <c r="CW70" s="67">
        <f>IF(AND(AX70&gt;='جدول الحضور و الغياب'!$C$16,AX70&lt;='جدول الحضور و الغياب'!$E$16),7,IF(AND(AX70&gt;='جدول الحضور و الغياب'!$C$14,AX70&lt;='جدول الحضور و الغياب'!$E$14),3,IF(AND(AX70&gt;='جدول الحضور و الغياب'!$C$12,AX70&lt;='جدول الحضور و الغياب'!$E$12),1,0)))</f>
        <v>0</v>
      </c>
      <c r="CX70" s="67">
        <f>IF(AND(AY70&gt;='جدول الحضور و الغياب'!$C$16,AY70&lt;='جدول الحضور و الغياب'!$E$16),7,IF(AND(AY70&gt;='جدول الحضور و الغياب'!$C$14,AY70&lt;='جدول الحضور و الغياب'!$E$14),3,IF(AND(AY70&gt;='جدول الحضور و الغياب'!$C$12,AY70&lt;='جدول الحضور و الغياب'!$E$12),1,0)))</f>
        <v>0</v>
      </c>
    </row>
    <row r="71" spans="1:102" ht="18">
      <c r="BT71" s="68">
        <f>IF(AND(T71&gt;='جدول الحضور و الغياب'!$C$28,T71&lt;='جدول الحضور و الغياب'!$E$28),7,IF(AND(T71&gt;='جدول الحضور و الغياب'!$C$26,T71&lt;='جدول الحضور و الغياب'!$E$26),3,IF(AND(T71&gt;='جدول الحضور و الغياب'!$C$24,T71&lt;='جدول الحضور و الغياب'!$E$24),1,0)))</f>
        <v>0</v>
      </c>
      <c r="BU71" s="68">
        <f>IF(AND(U71&gt;='جدول الحضور و الغياب'!$C$28,U71&lt;='جدول الحضور و الغياب'!$E$28),7,IF(AND(U71&gt;='جدول الحضور و الغياب'!$C$26,U71&lt;='جدول الحضور و الغياب'!$E$26),3,IF(AND(U71&gt;='جدول الحضور و الغياب'!$C$24,U71&lt;='جدول الحضور و الغياب'!$E$24),1,0)))</f>
        <v>0</v>
      </c>
      <c r="BV71" s="68">
        <f>IF(AND(V71&gt;='جدول الحضور و الغياب'!$C$28,V71&lt;='جدول الحضور و الغياب'!$E$28),7,IF(AND(V71&gt;='جدول الحضور و الغياب'!$C$26,V71&lt;='جدول الحضور و الغياب'!$E$26),3,IF(AND(V71&gt;='جدول الحضور و الغياب'!$C$24,V71&lt;='جدول الحضور و الغياب'!$E$24),1,0)))</f>
        <v>0</v>
      </c>
      <c r="BW71" s="68">
        <f>IF(AND(W71&gt;='جدول الحضور و الغياب'!$C$28,W71&lt;='جدول الحضور و الغياب'!$E$28),7,IF(AND(W71&gt;='جدول الحضور و الغياب'!$C$26,W71&lt;='جدول الحضور و الغياب'!$E$26),3,IF(AND(W71&gt;='جدول الحضور و الغياب'!$C$24,W71&lt;='جدول الحضور و الغياب'!$E$24),1,0)))</f>
        <v>0</v>
      </c>
      <c r="BX71" s="68">
        <f>IF(AND(X71&gt;='جدول الحضور و الغياب'!$C$28,X71&lt;='جدول الحضور و الغياب'!$E$28),7,IF(AND(X71&gt;='جدول الحضور و الغياب'!$C$26,X71&lt;='جدول الحضور و الغياب'!$E$26),3,IF(AND(X71&gt;='جدول الحضور و الغياب'!$C$24,X71&lt;='جدول الحضور و الغياب'!$E$24),1,0)))</f>
        <v>0</v>
      </c>
      <c r="BY71" s="68">
        <f>IF(AND(Y71&gt;='جدول الحضور و الغياب'!$C$28,Y71&lt;='جدول الحضور و الغياب'!$E$28),7,IF(AND(Y71&gt;='جدول الحضور و الغياب'!$C$26,Y71&lt;='جدول الحضور و الغياب'!$E$26),3,IF(AND(Y71&gt;='جدول الحضور و الغياب'!$C$24,Y71&lt;='جدول الحضور و الغياب'!$E$24),1,0)))</f>
        <v>0</v>
      </c>
      <c r="BZ71" s="68">
        <f>IF(AND(Z71&gt;='جدول الحضور و الغياب'!$C$28,Z71&lt;='جدول الحضور و الغياب'!$E$28),7,IF(AND(Z71&gt;='جدول الحضور و الغياب'!$C$26,Z71&lt;='جدول الحضور و الغياب'!$E$26),3,IF(AND(Z71&gt;='جدول الحضور و الغياب'!$C$24,Z71&lt;='جدول الحضور و الغياب'!$E$24),1,0)))</f>
        <v>0</v>
      </c>
      <c r="CA71" s="68">
        <f>IF(AND(AA71&gt;='جدول الحضور و الغياب'!$C$28,AA71&lt;='جدول الحضور و الغياب'!$E$28),7,IF(AND(AA71&gt;='جدول الحضور و الغياب'!$C$26,AA71&lt;='جدول الحضور و الغياب'!$E$26),3,IF(AND(AA71&gt;='جدول الحضور و الغياب'!$C$24,AA71&lt;='جدول الحضور و الغياب'!$E$24),1,0)))</f>
        <v>0</v>
      </c>
      <c r="CB71" s="68">
        <f>IF(AND(AB71&gt;='جدول الحضور و الغياب'!$C$28,AB71&lt;='جدول الحضور و الغياب'!$E$28),7,IF(AND(AB71&gt;='جدول الحضور و الغياب'!$C$26,AB71&lt;='جدول الحضور و الغياب'!$E$26),3,IF(AND(AB71&gt;='جدول الحضور و الغياب'!$C$24,AB71&lt;='جدول الحضور و الغياب'!$E$24),1,0)))</f>
        <v>0</v>
      </c>
      <c r="CC71" s="68">
        <f>IF(AND(AC71&gt;='جدول الحضور و الغياب'!$C$28,AC71&lt;='جدول الحضور و الغياب'!$E$28),7,IF(AND(AC71&gt;='جدول الحضور و الغياب'!$C$26,AC71&lt;='جدول الحضور و الغياب'!$E$26),3,IF(AND(AC71&gt;='جدول الحضور و الغياب'!$C$24,AC71&lt;='جدول الحضور و الغياب'!$E$24),1,0)))</f>
        <v>0</v>
      </c>
      <c r="CD71" s="15"/>
      <c r="CE71" s="67">
        <f>IF(AND(AF71&gt;='جدول الحضور و الغياب'!$C$16,AF71&lt;='جدول الحضور و الغياب'!$E$16),7,IF(AND(AF71&gt;='جدول الحضور و الغياب'!$C$14,AF71&lt;='جدول الحضور و الغياب'!$E$14),3,IF(AND(AF71&gt;='جدول الحضور و الغياب'!$C$12,AF71&lt;='جدول الحضور و الغياب'!$E$12),1,0)))</f>
        <v>0</v>
      </c>
      <c r="CF71" s="67">
        <f>IF(AND(AG71&gt;='جدول الحضور و الغياب'!$C$16,AG71&lt;='جدول الحضور و الغياب'!$E$16),7,IF(AND(AG71&gt;='جدول الحضور و الغياب'!$C$14,AG71&lt;='جدول الحضور و الغياب'!$E$14),3,IF(AND(AG71&gt;='جدول الحضور و الغياب'!$C$12,AG71&lt;='جدول الحضور و الغياب'!$E$12),1,0)))</f>
        <v>0</v>
      </c>
      <c r="CG71" s="67">
        <f>IF(AND(AH71&gt;='جدول الحضور و الغياب'!$C$16,AH71&lt;='جدول الحضور و الغياب'!$E$16),7,IF(AND(AH71&gt;='جدول الحضور و الغياب'!$C$14,AH71&lt;='جدول الحضور و الغياب'!$E$14),3,IF(AND(AH71&gt;='جدول الحضور و الغياب'!$C$12,AH71&lt;='جدول الحضور و الغياب'!$E$12),1,0)))</f>
        <v>0</v>
      </c>
      <c r="CH71" s="67">
        <f>IF(AND(AI71&gt;='جدول الحضور و الغياب'!$C$16,AI71&lt;='جدول الحضور و الغياب'!$E$16),7,IF(AND(AI71&gt;='جدول الحضور و الغياب'!$C$14,AI71&lt;='جدول الحضور و الغياب'!$E$14),3,IF(AND(AI71&gt;='جدول الحضور و الغياب'!$C$12,AI71&lt;='جدول الحضور و الغياب'!$E$12),1,0)))</f>
        <v>0</v>
      </c>
      <c r="CI71" s="67">
        <f>IF(AND(AJ71&gt;='جدول الحضور و الغياب'!$C$16,AJ71&lt;='جدول الحضور و الغياب'!$E$16),7,IF(AND(AJ71&gt;='جدول الحضور و الغياب'!$C$14,AJ71&lt;='جدول الحضور و الغياب'!$E$14),3,IF(AND(AJ71&gt;='جدول الحضور و الغياب'!$C$12,AJ71&lt;='جدول الحضور و الغياب'!$E$12),1,0)))</f>
        <v>0</v>
      </c>
      <c r="CJ71" s="67">
        <f>IF(AND(AK71&gt;='جدول الحضور و الغياب'!$C$16,AK71&lt;='جدول الحضور و الغياب'!$E$16),7,IF(AND(AK71&gt;='جدول الحضور و الغياب'!$C$14,AK71&lt;='جدول الحضور و الغياب'!$E$14),3,IF(AND(AK71&gt;='جدول الحضور و الغياب'!$C$12,AK71&lt;='جدول الحضور و الغياب'!$E$12),1,0)))</f>
        <v>0</v>
      </c>
      <c r="CK71" s="67">
        <f>IF(AND(AL71&gt;='جدول الحضور و الغياب'!$C$16,AL71&lt;='جدول الحضور و الغياب'!$E$16),7,IF(AND(AL71&gt;='جدول الحضور و الغياب'!$C$14,AL71&lt;='جدول الحضور و الغياب'!$E$14),3,IF(AND(AL71&gt;='جدول الحضور و الغياب'!$C$12,AL71&lt;='جدول الحضور و الغياب'!$E$12),1,0)))</f>
        <v>0</v>
      </c>
      <c r="CL71" s="67">
        <f>IF(AND(AM71&gt;='جدول الحضور و الغياب'!$C$16,AM71&lt;='جدول الحضور و الغياب'!$E$16),7,IF(AND(AM71&gt;='جدول الحضور و الغياب'!$C$14,AM71&lt;='جدول الحضور و الغياب'!$E$14),3,IF(AND(AM71&gt;='جدول الحضور و الغياب'!$C$12,AM71&lt;='جدول الحضور و الغياب'!$E$12),1,0)))</f>
        <v>0</v>
      </c>
      <c r="CM71" s="67">
        <f>IF(AND(AN71&gt;='جدول الحضور و الغياب'!$C$16,AN71&lt;='جدول الحضور و الغياب'!$E$16),7,IF(AND(AN71&gt;='جدول الحضور و الغياب'!$C$14,AN71&lt;='جدول الحضور و الغياب'!$E$14),3,IF(AND(AN71&gt;='جدول الحضور و الغياب'!$C$12,AN71&lt;='جدول الحضور و الغياب'!$E$12),1,0)))</f>
        <v>0</v>
      </c>
      <c r="CN71" s="67">
        <f>IF(AND(AO71&gt;='جدول الحضور و الغياب'!$C$16,AO71&lt;='جدول الحضور و الغياب'!$E$16),7,IF(AND(AO71&gt;='جدول الحضور و الغياب'!$C$14,AO71&lt;='جدول الحضور و الغياب'!$E$14),3,IF(AND(AO71&gt;='جدول الحضور و الغياب'!$C$12,AO71&lt;='جدول الحضور و الغياب'!$E$12),1,0)))</f>
        <v>0</v>
      </c>
      <c r="CO71" s="67">
        <f>IF(AND(AP71&gt;='جدول الحضور و الغياب'!$C$16,AP71&lt;='جدول الحضور و الغياب'!$E$16),7,IF(AND(AP71&gt;='جدول الحضور و الغياب'!$C$14,AP71&lt;='جدول الحضور و الغياب'!$E$14),3,IF(AND(AP71&gt;='جدول الحضور و الغياب'!$C$12,AP71&lt;='جدول الحضور و الغياب'!$E$12),1,0)))</f>
        <v>0</v>
      </c>
      <c r="CP71" s="67">
        <f>IF(AND(AQ71&gt;='جدول الحضور و الغياب'!$C$16,AQ71&lt;='جدول الحضور و الغياب'!$E$16),7,IF(AND(AQ71&gt;='جدول الحضور و الغياب'!$C$14,AQ71&lt;='جدول الحضور و الغياب'!$E$14),3,IF(AND(AQ71&gt;='جدول الحضور و الغياب'!$C$12,AQ71&lt;='جدول الحضور و الغياب'!$E$12),1,0)))</f>
        <v>0</v>
      </c>
      <c r="CQ71" s="67">
        <f>IF(AND(AR71&gt;='جدول الحضور و الغياب'!$C$16,AR71&lt;='جدول الحضور و الغياب'!$E$16),7,IF(AND(AR71&gt;='جدول الحضور و الغياب'!$C$14,AR71&lt;='جدول الحضور و الغياب'!$E$14),3,IF(AND(AR71&gt;='جدول الحضور و الغياب'!$C$12,AR71&lt;='جدول الحضور و الغياب'!$E$12),1,0)))</f>
        <v>0</v>
      </c>
      <c r="CR71" s="67">
        <f>IF(AND(AS71&gt;='جدول الحضور و الغياب'!$C$16,AS71&lt;='جدول الحضور و الغياب'!$E$16),7,IF(AND(AS71&gt;='جدول الحضور و الغياب'!$C$14,AS71&lt;='جدول الحضور و الغياب'!$E$14),3,IF(AND(AS71&gt;='جدول الحضور و الغياب'!$C$12,AS71&lt;='جدول الحضور و الغياب'!$E$12),1,0)))</f>
        <v>0</v>
      </c>
      <c r="CS71" s="67">
        <f>IF(AND(AT71&gt;='جدول الحضور و الغياب'!$C$16,AT71&lt;='جدول الحضور و الغياب'!$E$16),7,IF(AND(AT71&gt;='جدول الحضور و الغياب'!$C$14,AT71&lt;='جدول الحضور و الغياب'!$E$14),3,IF(AND(AT71&gt;='جدول الحضور و الغياب'!$C$12,AT71&lt;='جدول الحضور و الغياب'!$E$12),1,0)))</f>
        <v>0</v>
      </c>
      <c r="CT71" s="67">
        <f>IF(AND(AU71&gt;='جدول الحضور و الغياب'!$C$16,AU71&lt;='جدول الحضور و الغياب'!$E$16),7,IF(AND(AU71&gt;='جدول الحضور و الغياب'!$C$14,AU71&lt;='جدول الحضور و الغياب'!$E$14),3,IF(AND(AU71&gt;='جدول الحضور و الغياب'!$C$12,AU71&lt;='جدول الحضور و الغياب'!$E$12),1,0)))</f>
        <v>0</v>
      </c>
      <c r="CU71" s="67">
        <f>IF(AND(AV71&gt;='جدول الحضور و الغياب'!$C$16,AV71&lt;='جدول الحضور و الغياب'!$E$16),7,IF(AND(AV71&gt;='جدول الحضور و الغياب'!$C$14,AV71&lt;='جدول الحضور و الغياب'!$E$14),3,IF(AND(AV71&gt;='جدول الحضور و الغياب'!$C$12,AV71&lt;='جدول الحضور و الغياب'!$E$12),1,0)))</f>
        <v>0</v>
      </c>
      <c r="CV71" s="67">
        <f>IF(AND(AW71&gt;='جدول الحضور و الغياب'!$C$16,AW71&lt;='جدول الحضور و الغياب'!$E$16),7,IF(AND(AW71&gt;='جدول الحضور و الغياب'!$C$14,AW71&lt;='جدول الحضور و الغياب'!$E$14),3,IF(AND(AW71&gt;='جدول الحضور و الغياب'!$C$12,AW71&lt;='جدول الحضور و الغياب'!$E$12),1,0)))</f>
        <v>0</v>
      </c>
      <c r="CW71" s="67">
        <f>IF(AND(AX71&gt;='جدول الحضور و الغياب'!$C$16,AX71&lt;='جدول الحضور و الغياب'!$E$16),7,IF(AND(AX71&gt;='جدول الحضور و الغياب'!$C$14,AX71&lt;='جدول الحضور و الغياب'!$E$14),3,IF(AND(AX71&gt;='جدول الحضور و الغياب'!$C$12,AX71&lt;='جدول الحضور و الغياب'!$E$12),1,0)))</f>
        <v>0</v>
      </c>
      <c r="CX71" s="67">
        <f>IF(AND(AY71&gt;='جدول الحضور و الغياب'!$C$16,AY71&lt;='جدول الحضور و الغياب'!$E$16),7,IF(AND(AY71&gt;='جدول الحضور و الغياب'!$C$14,AY71&lt;='جدول الحضور و الغياب'!$E$14),3,IF(AND(AY71&gt;='جدول الحضور و الغياب'!$C$12,AY71&lt;='جدول الحضور و الغياب'!$E$12),1,0)))</f>
        <v>0</v>
      </c>
    </row>
    <row r="72" spans="1:102" ht="18">
      <c r="BT72" s="68">
        <f>IF(AND(T72&gt;='جدول الحضور و الغياب'!$C$28,T72&lt;='جدول الحضور و الغياب'!$E$28),7,IF(AND(T72&gt;='جدول الحضور و الغياب'!$C$26,T72&lt;='جدول الحضور و الغياب'!$E$26),3,IF(AND(T72&gt;='جدول الحضور و الغياب'!$C$24,T72&lt;='جدول الحضور و الغياب'!$E$24),1,0)))</f>
        <v>0</v>
      </c>
      <c r="BU72" s="68">
        <f>IF(AND(U72&gt;='جدول الحضور و الغياب'!$C$28,U72&lt;='جدول الحضور و الغياب'!$E$28),7,IF(AND(U72&gt;='جدول الحضور و الغياب'!$C$26,U72&lt;='جدول الحضور و الغياب'!$E$26),3,IF(AND(U72&gt;='جدول الحضور و الغياب'!$C$24,U72&lt;='جدول الحضور و الغياب'!$E$24),1,0)))</f>
        <v>0</v>
      </c>
      <c r="BV72" s="68">
        <f>IF(AND(V72&gt;='جدول الحضور و الغياب'!$C$28,V72&lt;='جدول الحضور و الغياب'!$E$28),7,IF(AND(V72&gt;='جدول الحضور و الغياب'!$C$26,V72&lt;='جدول الحضور و الغياب'!$E$26),3,IF(AND(V72&gt;='جدول الحضور و الغياب'!$C$24,V72&lt;='جدول الحضور و الغياب'!$E$24),1,0)))</f>
        <v>0</v>
      </c>
      <c r="BW72" s="68">
        <f>IF(AND(W72&gt;='جدول الحضور و الغياب'!$C$28,W72&lt;='جدول الحضور و الغياب'!$E$28),7,IF(AND(W72&gt;='جدول الحضور و الغياب'!$C$26,W72&lt;='جدول الحضور و الغياب'!$E$26),3,IF(AND(W72&gt;='جدول الحضور و الغياب'!$C$24,W72&lt;='جدول الحضور و الغياب'!$E$24),1,0)))</f>
        <v>0</v>
      </c>
      <c r="BX72" s="68">
        <f>IF(AND(X72&gt;='جدول الحضور و الغياب'!$C$28,X72&lt;='جدول الحضور و الغياب'!$E$28),7,IF(AND(X72&gt;='جدول الحضور و الغياب'!$C$26,X72&lt;='جدول الحضور و الغياب'!$E$26),3,IF(AND(X72&gt;='جدول الحضور و الغياب'!$C$24,X72&lt;='جدول الحضور و الغياب'!$E$24),1,0)))</f>
        <v>0</v>
      </c>
      <c r="BY72" s="68">
        <f>IF(AND(Y72&gt;='جدول الحضور و الغياب'!$C$28,Y72&lt;='جدول الحضور و الغياب'!$E$28),7,IF(AND(Y72&gt;='جدول الحضور و الغياب'!$C$26,Y72&lt;='جدول الحضور و الغياب'!$E$26),3,IF(AND(Y72&gt;='جدول الحضور و الغياب'!$C$24,Y72&lt;='جدول الحضور و الغياب'!$E$24),1,0)))</f>
        <v>0</v>
      </c>
      <c r="BZ72" s="68">
        <f>IF(AND(Z72&gt;='جدول الحضور و الغياب'!$C$28,Z72&lt;='جدول الحضور و الغياب'!$E$28),7,IF(AND(Z72&gt;='جدول الحضور و الغياب'!$C$26,Z72&lt;='جدول الحضور و الغياب'!$E$26),3,IF(AND(Z72&gt;='جدول الحضور و الغياب'!$C$24,Z72&lt;='جدول الحضور و الغياب'!$E$24),1,0)))</f>
        <v>0</v>
      </c>
      <c r="CA72" s="68">
        <f>IF(AND(AA72&gt;='جدول الحضور و الغياب'!$C$28,AA72&lt;='جدول الحضور و الغياب'!$E$28),7,IF(AND(AA72&gt;='جدول الحضور و الغياب'!$C$26,AA72&lt;='جدول الحضور و الغياب'!$E$26),3,IF(AND(AA72&gt;='جدول الحضور و الغياب'!$C$24,AA72&lt;='جدول الحضور و الغياب'!$E$24),1,0)))</f>
        <v>0</v>
      </c>
      <c r="CB72" s="68">
        <f>IF(AND(AB72&gt;='جدول الحضور و الغياب'!$C$28,AB72&lt;='جدول الحضور و الغياب'!$E$28),7,IF(AND(AB72&gt;='جدول الحضور و الغياب'!$C$26,AB72&lt;='جدول الحضور و الغياب'!$E$26),3,IF(AND(AB72&gt;='جدول الحضور و الغياب'!$C$24,AB72&lt;='جدول الحضور و الغياب'!$E$24),1,0)))</f>
        <v>0</v>
      </c>
      <c r="CC72" s="68">
        <f>IF(AND(AC72&gt;='جدول الحضور و الغياب'!$C$28,AC72&lt;='جدول الحضور و الغياب'!$E$28),7,IF(AND(AC72&gt;='جدول الحضور و الغياب'!$C$26,AC72&lt;='جدول الحضور و الغياب'!$E$26),3,IF(AND(AC72&gt;='جدول الحضور و الغياب'!$C$24,AC72&lt;='جدول الحضور و الغياب'!$E$24),1,0)))</f>
        <v>0</v>
      </c>
      <c r="CD72" s="15"/>
      <c r="CE72" s="67">
        <f>IF(AND(AF72&gt;='جدول الحضور و الغياب'!$C$16,AF72&lt;='جدول الحضور و الغياب'!$E$16),7,IF(AND(AF72&gt;='جدول الحضور و الغياب'!$C$14,AF72&lt;='جدول الحضور و الغياب'!$E$14),3,IF(AND(AF72&gt;='جدول الحضور و الغياب'!$C$12,AF72&lt;='جدول الحضور و الغياب'!$E$12),1,0)))</f>
        <v>0</v>
      </c>
      <c r="CF72" s="67">
        <f>IF(AND(AG72&gt;='جدول الحضور و الغياب'!$C$16,AG72&lt;='جدول الحضور و الغياب'!$E$16),7,IF(AND(AG72&gt;='جدول الحضور و الغياب'!$C$14,AG72&lt;='جدول الحضور و الغياب'!$E$14),3,IF(AND(AG72&gt;='جدول الحضور و الغياب'!$C$12,AG72&lt;='جدول الحضور و الغياب'!$E$12),1,0)))</f>
        <v>0</v>
      </c>
      <c r="CG72" s="67">
        <f>IF(AND(AH72&gt;='جدول الحضور و الغياب'!$C$16,AH72&lt;='جدول الحضور و الغياب'!$E$16),7,IF(AND(AH72&gt;='جدول الحضور و الغياب'!$C$14,AH72&lt;='جدول الحضور و الغياب'!$E$14),3,IF(AND(AH72&gt;='جدول الحضور و الغياب'!$C$12,AH72&lt;='جدول الحضور و الغياب'!$E$12),1,0)))</f>
        <v>0</v>
      </c>
      <c r="CH72" s="67">
        <f>IF(AND(AI72&gt;='جدول الحضور و الغياب'!$C$16,AI72&lt;='جدول الحضور و الغياب'!$E$16),7,IF(AND(AI72&gt;='جدول الحضور و الغياب'!$C$14,AI72&lt;='جدول الحضور و الغياب'!$E$14),3,IF(AND(AI72&gt;='جدول الحضور و الغياب'!$C$12,AI72&lt;='جدول الحضور و الغياب'!$E$12),1,0)))</f>
        <v>0</v>
      </c>
      <c r="CI72" s="67">
        <f>IF(AND(AJ72&gt;='جدول الحضور و الغياب'!$C$16,AJ72&lt;='جدول الحضور و الغياب'!$E$16),7,IF(AND(AJ72&gt;='جدول الحضور و الغياب'!$C$14,AJ72&lt;='جدول الحضور و الغياب'!$E$14),3,IF(AND(AJ72&gt;='جدول الحضور و الغياب'!$C$12,AJ72&lt;='جدول الحضور و الغياب'!$E$12),1,0)))</f>
        <v>0</v>
      </c>
      <c r="CJ72" s="67">
        <f>IF(AND(AK72&gt;='جدول الحضور و الغياب'!$C$16,AK72&lt;='جدول الحضور و الغياب'!$E$16),7,IF(AND(AK72&gt;='جدول الحضور و الغياب'!$C$14,AK72&lt;='جدول الحضور و الغياب'!$E$14),3,IF(AND(AK72&gt;='جدول الحضور و الغياب'!$C$12,AK72&lt;='جدول الحضور و الغياب'!$E$12),1,0)))</f>
        <v>0</v>
      </c>
      <c r="CK72" s="67">
        <f>IF(AND(AL72&gt;='جدول الحضور و الغياب'!$C$16,AL72&lt;='جدول الحضور و الغياب'!$E$16),7,IF(AND(AL72&gt;='جدول الحضور و الغياب'!$C$14,AL72&lt;='جدول الحضور و الغياب'!$E$14),3,IF(AND(AL72&gt;='جدول الحضور و الغياب'!$C$12,AL72&lt;='جدول الحضور و الغياب'!$E$12),1,0)))</f>
        <v>0</v>
      </c>
      <c r="CL72" s="67">
        <f>IF(AND(AM72&gt;='جدول الحضور و الغياب'!$C$16,AM72&lt;='جدول الحضور و الغياب'!$E$16),7,IF(AND(AM72&gt;='جدول الحضور و الغياب'!$C$14,AM72&lt;='جدول الحضور و الغياب'!$E$14),3,IF(AND(AM72&gt;='جدول الحضور و الغياب'!$C$12,AM72&lt;='جدول الحضور و الغياب'!$E$12),1,0)))</f>
        <v>0</v>
      </c>
      <c r="CM72" s="67">
        <f>IF(AND(AN72&gt;='جدول الحضور و الغياب'!$C$16,AN72&lt;='جدول الحضور و الغياب'!$E$16),7,IF(AND(AN72&gt;='جدول الحضور و الغياب'!$C$14,AN72&lt;='جدول الحضور و الغياب'!$E$14),3,IF(AND(AN72&gt;='جدول الحضور و الغياب'!$C$12,AN72&lt;='جدول الحضور و الغياب'!$E$12),1,0)))</f>
        <v>0</v>
      </c>
      <c r="CN72" s="67">
        <f>IF(AND(AO72&gt;='جدول الحضور و الغياب'!$C$16,AO72&lt;='جدول الحضور و الغياب'!$E$16),7,IF(AND(AO72&gt;='جدول الحضور و الغياب'!$C$14,AO72&lt;='جدول الحضور و الغياب'!$E$14),3,IF(AND(AO72&gt;='جدول الحضور و الغياب'!$C$12,AO72&lt;='جدول الحضور و الغياب'!$E$12),1,0)))</f>
        <v>0</v>
      </c>
      <c r="CO72" s="67">
        <f>IF(AND(AP72&gt;='جدول الحضور و الغياب'!$C$16,AP72&lt;='جدول الحضور و الغياب'!$E$16),7,IF(AND(AP72&gt;='جدول الحضور و الغياب'!$C$14,AP72&lt;='جدول الحضور و الغياب'!$E$14),3,IF(AND(AP72&gt;='جدول الحضور و الغياب'!$C$12,AP72&lt;='جدول الحضور و الغياب'!$E$12),1,0)))</f>
        <v>0</v>
      </c>
      <c r="CP72" s="67">
        <f>IF(AND(AQ72&gt;='جدول الحضور و الغياب'!$C$16,AQ72&lt;='جدول الحضور و الغياب'!$E$16),7,IF(AND(AQ72&gt;='جدول الحضور و الغياب'!$C$14,AQ72&lt;='جدول الحضور و الغياب'!$E$14),3,IF(AND(AQ72&gt;='جدول الحضور و الغياب'!$C$12,AQ72&lt;='جدول الحضور و الغياب'!$E$12),1,0)))</f>
        <v>0</v>
      </c>
      <c r="CQ72" s="67">
        <f>IF(AND(AR72&gt;='جدول الحضور و الغياب'!$C$16,AR72&lt;='جدول الحضور و الغياب'!$E$16),7,IF(AND(AR72&gt;='جدول الحضور و الغياب'!$C$14,AR72&lt;='جدول الحضور و الغياب'!$E$14),3,IF(AND(AR72&gt;='جدول الحضور و الغياب'!$C$12,AR72&lt;='جدول الحضور و الغياب'!$E$12),1,0)))</f>
        <v>0</v>
      </c>
      <c r="CR72" s="67">
        <f>IF(AND(AS72&gt;='جدول الحضور و الغياب'!$C$16,AS72&lt;='جدول الحضور و الغياب'!$E$16),7,IF(AND(AS72&gt;='جدول الحضور و الغياب'!$C$14,AS72&lt;='جدول الحضور و الغياب'!$E$14),3,IF(AND(AS72&gt;='جدول الحضور و الغياب'!$C$12,AS72&lt;='جدول الحضور و الغياب'!$E$12),1,0)))</f>
        <v>0</v>
      </c>
      <c r="CS72" s="67">
        <f>IF(AND(AT72&gt;='جدول الحضور و الغياب'!$C$16,AT72&lt;='جدول الحضور و الغياب'!$E$16),7,IF(AND(AT72&gt;='جدول الحضور و الغياب'!$C$14,AT72&lt;='جدول الحضور و الغياب'!$E$14),3,IF(AND(AT72&gt;='جدول الحضور و الغياب'!$C$12,AT72&lt;='جدول الحضور و الغياب'!$E$12),1,0)))</f>
        <v>0</v>
      </c>
      <c r="CT72" s="67">
        <f>IF(AND(AU72&gt;='جدول الحضور و الغياب'!$C$16,AU72&lt;='جدول الحضور و الغياب'!$E$16),7,IF(AND(AU72&gt;='جدول الحضور و الغياب'!$C$14,AU72&lt;='جدول الحضور و الغياب'!$E$14),3,IF(AND(AU72&gt;='جدول الحضور و الغياب'!$C$12,AU72&lt;='جدول الحضور و الغياب'!$E$12),1,0)))</f>
        <v>0</v>
      </c>
      <c r="CU72" s="67">
        <f>IF(AND(AV72&gt;='جدول الحضور و الغياب'!$C$16,AV72&lt;='جدول الحضور و الغياب'!$E$16),7,IF(AND(AV72&gt;='جدول الحضور و الغياب'!$C$14,AV72&lt;='جدول الحضور و الغياب'!$E$14),3,IF(AND(AV72&gt;='جدول الحضور و الغياب'!$C$12,AV72&lt;='جدول الحضور و الغياب'!$E$12),1,0)))</f>
        <v>0</v>
      </c>
      <c r="CV72" s="67">
        <f>IF(AND(AW72&gt;='جدول الحضور و الغياب'!$C$16,AW72&lt;='جدول الحضور و الغياب'!$E$16),7,IF(AND(AW72&gt;='جدول الحضور و الغياب'!$C$14,AW72&lt;='جدول الحضور و الغياب'!$E$14),3,IF(AND(AW72&gt;='جدول الحضور و الغياب'!$C$12,AW72&lt;='جدول الحضور و الغياب'!$E$12),1,0)))</f>
        <v>0</v>
      </c>
      <c r="CW72" s="67">
        <f>IF(AND(AX72&gt;='جدول الحضور و الغياب'!$C$16,AX72&lt;='جدول الحضور و الغياب'!$E$16),7,IF(AND(AX72&gt;='جدول الحضور و الغياب'!$C$14,AX72&lt;='جدول الحضور و الغياب'!$E$14),3,IF(AND(AX72&gt;='جدول الحضور و الغياب'!$C$12,AX72&lt;='جدول الحضور و الغياب'!$E$12),1,0)))</f>
        <v>0</v>
      </c>
      <c r="CX72" s="67">
        <f>IF(AND(AY72&gt;='جدول الحضور و الغياب'!$C$16,AY72&lt;='جدول الحضور و الغياب'!$E$16),7,IF(AND(AY72&gt;='جدول الحضور و الغياب'!$C$14,AY72&lt;='جدول الحضور و الغياب'!$E$14),3,IF(AND(AY72&gt;='جدول الحضور و الغياب'!$C$12,AY72&lt;='جدول الحضور و الغياب'!$E$12),1,0)))</f>
        <v>0</v>
      </c>
    </row>
    <row r="73" spans="1:102" ht="18">
      <c r="BT73" s="68">
        <f>IF(AND(T73&gt;='جدول الحضور و الغياب'!$C$28,T73&lt;='جدول الحضور و الغياب'!$E$28),7,IF(AND(T73&gt;='جدول الحضور و الغياب'!$C$26,T73&lt;='جدول الحضور و الغياب'!$E$26),3,IF(AND(T73&gt;='جدول الحضور و الغياب'!$C$24,T73&lt;='جدول الحضور و الغياب'!$E$24),1,0)))</f>
        <v>0</v>
      </c>
      <c r="BU73" s="68">
        <f>IF(AND(U73&gt;='جدول الحضور و الغياب'!$C$28,U73&lt;='جدول الحضور و الغياب'!$E$28),7,IF(AND(U73&gt;='جدول الحضور و الغياب'!$C$26,U73&lt;='جدول الحضور و الغياب'!$E$26),3,IF(AND(U73&gt;='جدول الحضور و الغياب'!$C$24,U73&lt;='جدول الحضور و الغياب'!$E$24),1,0)))</f>
        <v>0</v>
      </c>
      <c r="BV73" s="68">
        <f>IF(AND(V73&gt;='جدول الحضور و الغياب'!$C$28,V73&lt;='جدول الحضور و الغياب'!$E$28),7,IF(AND(V73&gt;='جدول الحضور و الغياب'!$C$26,V73&lt;='جدول الحضور و الغياب'!$E$26),3,IF(AND(V73&gt;='جدول الحضور و الغياب'!$C$24,V73&lt;='جدول الحضور و الغياب'!$E$24),1,0)))</f>
        <v>0</v>
      </c>
      <c r="BW73" s="68">
        <f>IF(AND(W73&gt;='جدول الحضور و الغياب'!$C$28,W73&lt;='جدول الحضور و الغياب'!$E$28),7,IF(AND(W73&gt;='جدول الحضور و الغياب'!$C$26,W73&lt;='جدول الحضور و الغياب'!$E$26),3,IF(AND(W73&gt;='جدول الحضور و الغياب'!$C$24,W73&lt;='جدول الحضور و الغياب'!$E$24),1,0)))</f>
        <v>0</v>
      </c>
      <c r="BX73" s="68">
        <f>IF(AND(X73&gt;='جدول الحضور و الغياب'!$C$28,X73&lt;='جدول الحضور و الغياب'!$E$28),7,IF(AND(X73&gt;='جدول الحضور و الغياب'!$C$26,X73&lt;='جدول الحضور و الغياب'!$E$26),3,IF(AND(X73&gt;='جدول الحضور و الغياب'!$C$24,X73&lt;='جدول الحضور و الغياب'!$E$24),1,0)))</f>
        <v>0</v>
      </c>
      <c r="BY73" s="68">
        <f>IF(AND(Y73&gt;='جدول الحضور و الغياب'!$C$28,Y73&lt;='جدول الحضور و الغياب'!$E$28),7,IF(AND(Y73&gt;='جدول الحضور و الغياب'!$C$26,Y73&lt;='جدول الحضور و الغياب'!$E$26),3,IF(AND(Y73&gt;='جدول الحضور و الغياب'!$C$24,Y73&lt;='جدول الحضور و الغياب'!$E$24),1,0)))</f>
        <v>0</v>
      </c>
      <c r="BZ73" s="68">
        <f>IF(AND(Z73&gt;='جدول الحضور و الغياب'!$C$28,Z73&lt;='جدول الحضور و الغياب'!$E$28),7,IF(AND(Z73&gt;='جدول الحضور و الغياب'!$C$26,Z73&lt;='جدول الحضور و الغياب'!$E$26),3,IF(AND(Z73&gt;='جدول الحضور و الغياب'!$C$24,Z73&lt;='جدول الحضور و الغياب'!$E$24),1,0)))</f>
        <v>0</v>
      </c>
      <c r="CA73" s="68">
        <f>IF(AND(AA73&gt;='جدول الحضور و الغياب'!$C$28,AA73&lt;='جدول الحضور و الغياب'!$E$28),7,IF(AND(AA73&gt;='جدول الحضور و الغياب'!$C$26,AA73&lt;='جدول الحضور و الغياب'!$E$26),3,IF(AND(AA73&gt;='جدول الحضور و الغياب'!$C$24,AA73&lt;='جدول الحضور و الغياب'!$E$24),1,0)))</f>
        <v>0</v>
      </c>
      <c r="CB73" s="68">
        <f>IF(AND(AB73&gt;='جدول الحضور و الغياب'!$C$28,AB73&lt;='جدول الحضور و الغياب'!$E$28),7,IF(AND(AB73&gt;='جدول الحضور و الغياب'!$C$26,AB73&lt;='جدول الحضور و الغياب'!$E$26),3,IF(AND(AB73&gt;='جدول الحضور و الغياب'!$C$24,AB73&lt;='جدول الحضور و الغياب'!$E$24),1,0)))</f>
        <v>0</v>
      </c>
      <c r="CC73" s="68">
        <f>IF(AND(AC73&gt;='جدول الحضور و الغياب'!$C$28,AC73&lt;='جدول الحضور و الغياب'!$E$28),7,IF(AND(AC73&gt;='جدول الحضور و الغياب'!$C$26,AC73&lt;='جدول الحضور و الغياب'!$E$26),3,IF(AND(AC73&gt;='جدول الحضور و الغياب'!$C$24,AC73&lt;='جدول الحضور و الغياب'!$E$24),1,0)))</f>
        <v>0</v>
      </c>
      <c r="CD73" s="15"/>
      <c r="CE73" s="67">
        <f>IF(AND(AF73&gt;='جدول الحضور و الغياب'!$C$16,AF73&lt;='جدول الحضور و الغياب'!$E$16),7,IF(AND(AF73&gt;='جدول الحضور و الغياب'!$C$14,AF73&lt;='جدول الحضور و الغياب'!$E$14),3,IF(AND(AF73&gt;='جدول الحضور و الغياب'!$C$12,AF73&lt;='جدول الحضور و الغياب'!$E$12),1,0)))</f>
        <v>0</v>
      </c>
      <c r="CF73" s="67">
        <f>IF(AND(AG73&gt;='جدول الحضور و الغياب'!$C$16,AG73&lt;='جدول الحضور و الغياب'!$E$16),7,IF(AND(AG73&gt;='جدول الحضور و الغياب'!$C$14,AG73&lt;='جدول الحضور و الغياب'!$E$14),3,IF(AND(AG73&gt;='جدول الحضور و الغياب'!$C$12,AG73&lt;='جدول الحضور و الغياب'!$E$12),1,0)))</f>
        <v>0</v>
      </c>
      <c r="CG73" s="67">
        <f>IF(AND(AH73&gt;='جدول الحضور و الغياب'!$C$16,AH73&lt;='جدول الحضور و الغياب'!$E$16),7,IF(AND(AH73&gt;='جدول الحضور و الغياب'!$C$14,AH73&lt;='جدول الحضور و الغياب'!$E$14),3,IF(AND(AH73&gt;='جدول الحضور و الغياب'!$C$12,AH73&lt;='جدول الحضور و الغياب'!$E$12),1,0)))</f>
        <v>0</v>
      </c>
      <c r="CH73" s="67">
        <f>IF(AND(AI73&gt;='جدول الحضور و الغياب'!$C$16,AI73&lt;='جدول الحضور و الغياب'!$E$16),7,IF(AND(AI73&gt;='جدول الحضور و الغياب'!$C$14,AI73&lt;='جدول الحضور و الغياب'!$E$14),3,IF(AND(AI73&gt;='جدول الحضور و الغياب'!$C$12,AI73&lt;='جدول الحضور و الغياب'!$E$12),1,0)))</f>
        <v>0</v>
      </c>
      <c r="CI73" s="67">
        <f>IF(AND(AJ73&gt;='جدول الحضور و الغياب'!$C$16,AJ73&lt;='جدول الحضور و الغياب'!$E$16),7,IF(AND(AJ73&gt;='جدول الحضور و الغياب'!$C$14,AJ73&lt;='جدول الحضور و الغياب'!$E$14),3,IF(AND(AJ73&gt;='جدول الحضور و الغياب'!$C$12,AJ73&lt;='جدول الحضور و الغياب'!$E$12),1,0)))</f>
        <v>0</v>
      </c>
      <c r="CJ73" s="67">
        <f>IF(AND(AK73&gt;='جدول الحضور و الغياب'!$C$16,AK73&lt;='جدول الحضور و الغياب'!$E$16),7,IF(AND(AK73&gt;='جدول الحضور و الغياب'!$C$14,AK73&lt;='جدول الحضور و الغياب'!$E$14),3,IF(AND(AK73&gt;='جدول الحضور و الغياب'!$C$12,AK73&lt;='جدول الحضور و الغياب'!$E$12),1,0)))</f>
        <v>0</v>
      </c>
      <c r="CK73" s="67">
        <f>IF(AND(AL73&gt;='جدول الحضور و الغياب'!$C$16,AL73&lt;='جدول الحضور و الغياب'!$E$16),7,IF(AND(AL73&gt;='جدول الحضور و الغياب'!$C$14,AL73&lt;='جدول الحضور و الغياب'!$E$14),3,IF(AND(AL73&gt;='جدول الحضور و الغياب'!$C$12,AL73&lt;='جدول الحضور و الغياب'!$E$12),1,0)))</f>
        <v>0</v>
      </c>
      <c r="CL73" s="67">
        <f>IF(AND(AM73&gt;='جدول الحضور و الغياب'!$C$16,AM73&lt;='جدول الحضور و الغياب'!$E$16),7,IF(AND(AM73&gt;='جدول الحضور و الغياب'!$C$14,AM73&lt;='جدول الحضور و الغياب'!$E$14),3,IF(AND(AM73&gt;='جدول الحضور و الغياب'!$C$12,AM73&lt;='جدول الحضور و الغياب'!$E$12),1,0)))</f>
        <v>0</v>
      </c>
      <c r="CM73" s="67">
        <f>IF(AND(AN73&gt;='جدول الحضور و الغياب'!$C$16,AN73&lt;='جدول الحضور و الغياب'!$E$16),7,IF(AND(AN73&gt;='جدول الحضور و الغياب'!$C$14,AN73&lt;='جدول الحضور و الغياب'!$E$14),3,IF(AND(AN73&gt;='جدول الحضور و الغياب'!$C$12,AN73&lt;='جدول الحضور و الغياب'!$E$12),1,0)))</f>
        <v>0</v>
      </c>
      <c r="CN73" s="67">
        <f>IF(AND(AO73&gt;='جدول الحضور و الغياب'!$C$16,AO73&lt;='جدول الحضور و الغياب'!$E$16),7,IF(AND(AO73&gt;='جدول الحضور و الغياب'!$C$14,AO73&lt;='جدول الحضور و الغياب'!$E$14),3,IF(AND(AO73&gt;='جدول الحضور و الغياب'!$C$12,AO73&lt;='جدول الحضور و الغياب'!$E$12),1,0)))</f>
        <v>0</v>
      </c>
      <c r="CO73" s="67">
        <f>IF(AND(AP73&gt;='جدول الحضور و الغياب'!$C$16,AP73&lt;='جدول الحضور و الغياب'!$E$16),7,IF(AND(AP73&gt;='جدول الحضور و الغياب'!$C$14,AP73&lt;='جدول الحضور و الغياب'!$E$14),3,IF(AND(AP73&gt;='جدول الحضور و الغياب'!$C$12,AP73&lt;='جدول الحضور و الغياب'!$E$12),1,0)))</f>
        <v>0</v>
      </c>
      <c r="CP73" s="67">
        <f>IF(AND(AQ73&gt;='جدول الحضور و الغياب'!$C$16,AQ73&lt;='جدول الحضور و الغياب'!$E$16),7,IF(AND(AQ73&gt;='جدول الحضور و الغياب'!$C$14,AQ73&lt;='جدول الحضور و الغياب'!$E$14),3,IF(AND(AQ73&gt;='جدول الحضور و الغياب'!$C$12,AQ73&lt;='جدول الحضور و الغياب'!$E$12),1,0)))</f>
        <v>0</v>
      </c>
      <c r="CQ73" s="67">
        <f>IF(AND(AR73&gt;='جدول الحضور و الغياب'!$C$16,AR73&lt;='جدول الحضور و الغياب'!$E$16),7,IF(AND(AR73&gt;='جدول الحضور و الغياب'!$C$14,AR73&lt;='جدول الحضور و الغياب'!$E$14),3,IF(AND(AR73&gt;='جدول الحضور و الغياب'!$C$12,AR73&lt;='جدول الحضور و الغياب'!$E$12),1,0)))</f>
        <v>0</v>
      </c>
      <c r="CR73" s="67">
        <f>IF(AND(AS73&gt;='جدول الحضور و الغياب'!$C$16,AS73&lt;='جدول الحضور و الغياب'!$E$16),7,IF(AND(AS73&gt;='جدول الحضور و الغياب'!$C$14,AS73&lt;='جدول الحضور و الغياب'!$E$14),3,IF(AND(AS73&gt;='جدول الحضور و الغياب'!$C$12,AS73&lt;='جدول الحضور و الغياب'!$E$12),1,0)))</f>
        <v>0</v>
      </c>
      <c r="CS73" s="67">
        <f>IF(AND(AT73&gt;='جدول الحضور و الغياب'!$C$16,AT73&lt;='جدول الحضور و الغياب'!$E$16),7,IF(AND(AT73&gt;='جدول الحضور و الغياب'!$C$14,AT73&lt;='جدول الحضور و الغياب'!$E$14),3,IF(AND(AT73&gt;='جدول الحضور و الغياب'!$C$12,AT73&lt;='جدول الحضور و الغياب'!$E$12),1,0)))</f>
        <v>0</v>
      </c>
      <c r="CT73" s="67">
        <f>IF(AND(AU73&gt;='جدول الحضور و الغياب'!$C$16,AU73&lt;='جدول الحضور و الغياب'!$E$16),7,IF(AND(AU73&gt;='جدول الحضور و الغياب'!$C$14,AU73&lt;='جدول الحضور و الغياب'!$E$14),3,IF(AND(AU73&gt;='جدول الحضور و الغياب'!$C$12,AU73&lt;='جدول الحضور و الغياب'!$E$12),1,0)))</f>
        <v>0</v>
      </c>
      <c r="CU73" s="67">
        <f>IF(AND(AV73&gt;='جدول الحضور و الغياب'!$C$16,AV73&lt;='جدول الحضور و الغياب'!$E$16),7,IF(AND(AV73&gt;='جدول الحضور و الغياب'!$C$14,AV73&lt;='جدول الحضور و الغياب'!$E$14),3,IF(AND(AV73&gt;='جدول الحضور و الغياب'!$C$12,AV73&lt;='جدول الحضور و الغياب'!$E$12),1,0)))</f>
        <v>0</v>
      </c>
      <c r="CV73" s="67">
        <f>IF(AND(AW73&gt;='جدول الحضور و الغياب'!$C$16,AW73&lt;='جدول الحضور و الغياب'!$E$16),7,IF(AND(AW73&gt;='جدول الحضور و الغياب'!$C$14,AW73&lt;='جدول الحضور و الغياب'!$E$14),3,IF(AND(AW73&gt;='جدول الحضور و الغياب'!$C$12,AW73&lt;='جدول الحضور و الغياب'!$E$12),1,0)))</f>
        <v>0</v>
      </c>
      <c r="CW73" s="67">
        <f>IF(AND(AX73&gt;='جدول الحضور و الغياب'!$C$16,AX73&lt;='جدول الحضور و الغياب'!$E$16),7,IF(AND(AX73&gt;='جدول الحضور و الغياب'!$C$14,AX73&lt;='جدول الحضور و الغياب'!$E$14),3,IF(AND(AX73&gt;='جدول الحضور و الغياب'!$C$12,AX73&lt;='جدول الحضور و الغياب'!$E$12),1,0)))</f>
        <v>0</v>
      </c>
      <c r="CX73" s="67">
        <f>IF(AND(AY73&gt;='جدول الحضور و الغياب'!$C$16,AY73&lt;='جدول الحضور و الغياب'!$E$16),7,IF(AND(AY73&gt;='جدول الحضور و الغياب'!$C$14,AY73&lt;='جدول الحضور و الغياب'!$E$14),3,IF(AND(AY73&gt;='جدول الحضور و الغياب'!$C$12,AY73&lt;='جدول الحضور و الغياب'!$E$12),1,0)))</f>
        <v>0</v>
      </c>
    </row>
    <row r="74" spans="1:102" ht="18">
      <c r="BT74" s="68">
        <f>IF(AND(T74&gt;='جدول الحضور و الغياب'!$C$28,T74&lt;='جدول الحضور و الغياب'!$E$28),7,IF(AND(T74&gt;='جدول الحضور و الغياب'!$C$26,T74&lt;='جدول الحضور و الغياب'!$E$26),3,IF(AND(T74&gt;='جدول الحضور و الغياب'!$C$24,T74&lt;='جدول الحضور و الغياب'!$E$24),1,0)))</f>
        <v>0</v>
      </c>
      <c r="BU74" s="68">
        <f>IF(AND(U74&gt;='جدول الحضور و الغياب'!$C$28,U74&lt;='جدول الحضور و الغياب'!$E$28),7,IF(AND(U74&gt;='جدول الحضور و الغياب'!$C$26,U74&lt;='جدول الحضور و الغياب'!$E$26),3,IF(AND(U74&gt;='جدول الحضور و الغياب'!$C$24,U74&lt;='جدول الحضور و الغياب'!$E$24),1,0)))</f>
        <v>0</v>
      </c>
      <c r="BV74" s="68">
        <f>IF(AND(V74&gt;='جدول الحضور و الغياب'!$C$28,V74&lt;='جدول الحضور و الغياب'!$E$28),7,IF(AND(V74&gt;='جدول الحضور و الغياب'!$C$26,V74&lt;='جدول الحضور و الغياب'!$E$26),3,IF(AND(V74&gt;='جدول الحضور و الغياب'!$C$24,V74&lt;='جدول الحضور و الغياب'!$E$24),1,0)))</f>
        <v>0</v>
      </c>
      <c r="BW74" s="68">
        <f>IF(AND(W74&gt;='جدول الحضور و الغياب'!$C$28,W74&lt;='جدول الحضور و الغياب'!$E$28),7,IF(AND(W74&gt;='جدول الحضور و الغياب'!$C$26,W74&lt;='جدول الحضور و الغياب'!$E$26),3,IF(AND(W74&gt;='جدول الحضور و الغياب'!$C$24,W74&lt;='جدول الحضور و الغياب'!$E$24),1,0)))</f>
        <v>0</v>
      </c>
      <c r="BX74" s="68">
        <f>IF(AND(X74&gt;='جدول الحضور و الغياب'!$C$28,X74&lt;='جدول الحضور و الغياب'!$E$28),7,IF(AND(X74&gt;='جدول الحضور و الغياب'!$C$26,X74&lt;='جدول الحضور و الغياب'!$E$26),3,IF(AND(X74&gt;='جدول الحضور و الغياب'!$C$24,X74&lt;='جدول الحضور و الغياب'!$E$24),1,0)))</f>
        <v>0</v>
      </c>
      <c r="BY74" s="68">
        <f>IF(AND(Y74&gt;='جدول الحضور و الغياب'!$C$28,Y74&lt;='جدول الحضور و الغياب'!$E$28),7,IF(AND(Y74&gt;='جدول الحضور و الغياب'!$C$26,Y74&lt;='جدول الحضور و الغياب'!$E$26),3,IF(AND(Y74&gt;='جدول الحضور و الغياب'!$C$24,Y74&lt;='جدول الحضور و الغياب'!$E$24),1,0)))</f>
        <v>0</v>
      </c>
      <c r="BZ74" s="68">
        <f>IF(AND(Z74&gt;='جدول الحضور و الغياب'!$C$28,Z74&lt;='جدول الحضور و الغياب'!$E$28),7,IF(AND(Z74&gt;='جدول الحضور و الغياب'!$C$26,Z74&lt;='جدول الحضور و الغياب'!$E$26),3,IF(AND(Z74&gt;='جدول الحضور و الغياب'!$C$24,Z74&lt;='جدول الحضور و الغياب'!$E$24),1,0)))</f>
        <v>0</v>
      </c>
      <c r="CA74" s="68">
        <f>IF(AND(AA74&gt;='جدول الحضور و الغياب'!$C$28,AA74&lt;='جدول الحضور و الغياب'!$E$28),7,IF(AND(AA74&gt;='جدول الحضور و الغياب'!$C$26,AA74&lt;='جدول الحضور و الغياب'!$E$26),3,IF(AND(AA74&gt;='جدول الحضور و الغياب'!$C$24,AA74&lt;='جدول الحضور و الغياب'!$E$24),1,0)))</f>
        <v>0</v>
      </c>
      <c r="CB74" s="68">
        <f>IF(AND(AB74&gt;='جدول الحضور و الغياب'!$C$28,AB74&lt;='جدول الحضور و الغياب'!$E$28),7,IF(AND(AB74&gt;='جدول الحضور و الغياب'!$C$26,AB74&lt;='جدول الحضور و الغياب'!$E$26),3,IF(AND(AB74&gt;='جدول الحضور و الغياب'!$C$24,AB74&lt;='جدول الحضور و الغياب'!$E$24),1,0)))</f>
        <v>0</v>
      </c>
      <c r="CC74" s="68">
        <f>IF(AND(AC74&gt;='جدول الحضور و الغياب'!$C$28,AC74&lt;='جدول الحضور و الغياب'!$E$28),7,IF(AND(AC74&gt;='جدول الحضور و الغياب'!$C$26,AC74&lt;='جدول الحضور و الغياب'!$E$26),3,IF(AND(AC74&gt;='جدول الحضور و الغياب'!$C$24,AC74&lt;='جدول الحضور و الغياب'!$E$24),1,0)))</f>
        <v>0</v>
      </c>
      <c r="CD74" s="15"/>
      <c r="CE74" s="67">
        <f>IF(AND(AF74&gt;='جدول الحضور و الغياب'!$C$16,AF74&lt;='جدول الحضور و الغياب'!$E$16),7,IF(AND(AF74&gt;='جدول الحضور و الغياب'!$C$14,AF74&lt;='جدول الحضور و الغياب'!$E$14),3,IF(AND(AF74&gt;='جدول الحضور و الغياب'!$C$12,AF74&lt;='جدول الحضور و الغياب'!$E$12),1,0)))</f>
        <v>0</v>
      </c>
      <c r="CF74" s="67">
        <f>IF(AND(AG74&gt;='جدول الحضور و الغياب'!$C$16,AG74&lt;='جدول الحضور و الغياب'!$E$16),7,IF(AND(AG74&gt;='جدول الحضور و الغياب'!$C$14,AG74&lt;='جدول الحضور و الغياب'!$E$14),3,IF(AND(AG74&gt;='جدول الحضور و الغياب'!$C$12,AG74&lt;='جدول الحضور و الغياب'!$E$12),1,0)))</f>
        <v>0</v>
      </c>
      <c r="CG74" s="67">
        <f>IF(AND(AH74&gt;='جدول الحضور و الغياب'!$C$16,AH74&lt;='جدول الحضور و الغياب'!$E$16),7,IF(AND(AH74&gt;='جدول الحضور و الغياب'!$C$14,AH74&lt;='جدول الحضور و الغياب'!$E$14),3,IF(AND(AH74&gt;='جدول الحضور و الغياب'!$C$12,AH74&lt;='جدول الحضور و الغياب'!$E$12),1,0)))</f>
        <v>0</v>
      </c>
      <c r="CH74" s="67">
        <f>IF(AND(AI74&gt;='جدول الحضور و الغياب'!$C$16,AI74&lt;='جدول الحضور و الغياب'!$E$16),7,IF(AND(AI74&gt;='جدول الحضور و الغياب'!$C$14,AI74&lt;='جدول الحضور و الغياب'!$E$14),3,IF(AND(AI74&gt;='جدول الحضور و الغياب'!$C$12,AI74&lt;='جدول الحضور و الغياب'!$E$12),1,0)))</f>
        <v>0</v>
      </c>
      <c r="CI74" s="67">
        <f>IF(AND(AJ74&gt;='جدول الحضور و الغياب'!$C$16,AJ74&lt;='جدول الحضور و الغياب'!$E$16),7,IF(AND(AJ74&gt;='جدول الحضور و الغياب'!$C$14,AJ74&lt;='جدول الحضور و الغياب'!$E$14),3,IF(AND(AJ74&gt;='جدول الحضور و الغياب'!$C$12,AJ74&lt;='جدول الحضور و الغياب'!$E$12),1,0)))</f>
        <v>0</v>
      </c>
      <c r="CJ74" s="67">
        <f>IF(AND(AK74&gt;='جدول الحضور و الغياب'!$C$16,AK74&lt;='جدول الحضور و الغياب'!$E$16),7,IF(AND(AK74&gt;='جدول الحضور و الغياب'!$C$14,AK74&lt;='جدول الحضور و الغياب'!$E$14),3,IF(AND(AK74&gt;='جدول الحضور و الغياب'!$C$12,AK74&lt;='جدول الحضور و الغياب'!$E$12),1,0)))</f>
        <v>0</v>
      </c>
      <c r="CK74" s="67">
        <f>IF(AND(AL74&gt;='جدول الحضور و الغياب'!$C$16,AL74&lt;='جدول الحضور و الغياب'!$E$16),7,IF(AND(AL74&gt;='جدول الحضور و الغياب'!$C$14,AL74&lt;='جدول الحضور و الغياب'!$E$14),3,IF(AND(AL74&gt;='جدول الحضور و الغياب'!$C$12,AL74&lt;='جدول الحضور و الغياب'!$E$12),1,0)))</f>
        <v>0</v>
      </c>
      <c r="CL74" s="67">
        <f>IF(AND(AM74&gt;='جدول الحضور و الغياب'!$C$16,AM74&lt;='جدول الحضور و الغياب'!$E$16),7,IF(AND(AM74&gt;='جدول الحضور و الغياب'!$C$14,AM74&lt;='جدول الحضور و الغياب'!$E$14),3,IF(AND(AM74&gt;='جدول الحضور و الغياب'!$C$12,AM74&lt;='جدول الحضور و الغياب'!$E$12),1,0)))</f>
        <v>0</v>
      </c>
      <c r="CM74" s="67">
        <f>IF(AND(AN74&gt;='جدول الحضور و الغياب'!$C$16,AN74&lt;='جدول الحضور و الغياب'!$E$16),7,IF(AND(AN74&gt;='جدول الحضور و الغياب'!$C$14,AN74&lt;='جدول الحضور و الغياب'!$E$14),3,IF(AND(AN74&gt;='جدول الحضور و الغياب'!$C$12,AN74&lt;='جدول الحضور و الغياب'!$E$12),1,0)))</f>
        <v>0</v>
      </c>
      <c r="CN74" s="67">
        <f>IF(AND(AO74&gt;='جدول الحضور و الغياب'!$C$16,AO74&lt;='جدول الحضور و الغياب'!$E$16),7,IF(AND(AO74&gt;='جدول الحضور و الغياب'!$C$14,AO74&lt;='جدول الحضور و الغياب'!$E$14),3,IF(AND(AO74&gt;='جدول الحضور و الغياب'!$C$12,AO74&lt;='جدول الحضور و الغياب'!$E$12),1,0)))</f>
        <v>0</v>
      </c>
      <c r="CO74" s="67">
        <f>IF(AND(AP74&gt;='جدول الحضور و الغياب'!$C$16,AP74&lt;='جدول الحضور و الغياب'!$E$16),7,IF(AND(AP74&gt;='جدول الحضور و الغياب'!$C$14,AP74&lt;='جدول الحضور و الغياب'!$E$14),3,IF(AND(AP74&gt;='جدول الحضور و الغياب'!$C$12,AP74&lt;='جدول الحضور و الغياب'!$E$12),1,0)))</f>
        <v>0</v>
      </c>
      <c r="CP74" s="67">
        <f>IF(AND(AQ74&gt;='جدول الحضور و الغياب'!$C$16,AQ74&lt;='جدول الحضور و الغياب'!$E$16),7,IF(AND(AQ74&gt;='جدول الحضور و الغياب'!$C$14,AQ74&lt;='جدول الحضور و الغياب'!$E$14),3,IF(AND(AQ74&gt;='جدول الحضور و الغياب'!$C$12,AQ74&lt;='جدول الحضور و الغياب'!$E$12),1,0)))</f>
        <v>0</v>
      </c>
      <c r="CQ74" s="67">
        <f>IF(AND(AR74&gt;='جدول الحضور و الغياب'!$C$16,AR74&lt;='جدول الحضور و الغياب'!$E$16),7,IF(AND(AR74&gt;='جدول الحضور و الغياب'!$C$14,AR74&lt;='جدول الحضور و الغياب'!$E$14),3,IF(AND(AR74&gt;='جدول الحضور و الغياب'!$C$12,AR74&lt;='جدول الحضور و الغياب'!$E$12),1,0)))</f>
        <v>0</v>
      </c>
      <c r="CR74" s="67">
        <f>IF(AND(AS74&gt;='جدول الحضور و الغياب'!$C$16,AS74&lt;='جدول الحضور و الغياب'!$E$16),7,IF(AND(AS74&gt;='جدول الحضور و الغياب'!$C$14,AS74&lt;='جدول الحضور و الغياب'!$E$14),3,IF(AND(AS74&gt;='جدول الحضور و الغياب'!$C$12,AS74&lt;='جدول الحضور و الغياب'!$E$12),1,0)))</f>
        <v>0</v>
      </c>
      <c r="CS74" s="67">
        <f>IF(AND(AT74&gt;='جدول الحضور و الغياب'!$C$16,AT74&lt;='جدول الحضور و الغياب'!$E$16),7,IF(AND(AT74&gt;='جدول الحضور و الغياب'!$C$14,AT74&lt;='جدول الحضور و الغياب'!$E$14),3,IF(AND(AT74&gt;='جدول الحضور و الغياب'!$C$12,AT74&lt;='جدول الحضور و الغياب'!$E$12),1,0)))</f>
        <v>0</v>
      </c>
      <c r="CT74" s="67">
        <f>IF(AND(AU74&gt;='جدول الحضور و الغياب'!$C$16,AU74&lt;='جدول الحضور و الغياب'!$E$16),7,IF(AND(AU74&gt;='جدول الحضور و الغياب'!$C$14,AU74&lt;='جدول الحضور و الغياب'!$E$14),3,IF(AND(AU74&gt;='جدول الحضور و الغياب'!$C$12,AU74&lt;='جدول الحضور و الغياب'!$E$12),1,0)))</f>
        <v>0</v>
      </c>
      <c r="CU74" s="67">
        <f>IF(AND(AV74&gt;='جدول الحضور و الغياب'!$C$16,AV74&lt;='جدول الحضور و الغياب'!$E$16),7,IF(AND(AV74&gt;='جدول الحضور و الغياب'!$C$14,AV74&lt;='جدول الحضور و الغياب'!$E$14),3,IF(AND(AV74&gt;='جدول الحضور و الغياب'!$C$12,AV74&lt;='جدول الحضور و الغياب'!$E$12),1,0)))</f>
        <v>0</v>
      </c>
      <c r="CV74" s="67">
        <f>IF(AND(AW74&gt;='جدول الحضور و الغياب'!$C$16,AW74&lt;='جدول الحضور و الغياب'!$E$16),7,IF(AND(AW74&gt;='جدول الحضور و الغياب'!$C$14,AW74&lt;='جدول الحضور و الغياب'!$E$14),3,IF(AND(AW74&gt;='جدول الحضور و الغياب'!$C$12,AW74&lt;='جدول الحضور و الغياب'!$E$12),1,0)))</f>
        <v>0</v>
      </c>
      <c r="CW74" s="67">
        <f>IF(AND(AX74&gt;='جدول الحضور و الغياب'!$C$16,AX74&lt;='جدول الحضور و الغياب'!$E$16),7,IF(AND(AX74&gt;='جدول الحضور و الغياب'!$C$14,AX74&lt;='جدول الحضور و الغياب'!$E$14),3,IF(AND(AX74&gt;='جدول الحضور و الغياب'!$C$12,AX74&lt;='جدول الحضور و الغياب'!$E$12),1,0)))</f>
        <v>0</v>
      </c>
      <c r="CX74" s="67">
        <f>IF(AND(AY74&gt;='جدول الحضور و الغياب'!$C$16,AY74&lt;='جدول الحضور و الغياب'!$E$16),7,IF(AND(AY74&gt;='جدول الحضور و الغياب'!$C$14,AY74&lt;='جدول الحضور و الغياب'!$E$14),3,IF(AND(AY74&gt;='جدول الحضور و الغياب'!$C$12,AY74&lt;='جدول الحضور و الغياب'!$E$12),1,0)))</f>
        <v>0</v>
      </c>
    </row>
    <row r="75" spans="1:102" ht="18">
      <c r="BT75" s="68">
        <f>IF(AND(T75&gt;='جدول الحضور و الغياب'!$C$28,T75&lt;='جدول الحضور و الغياب'!$E$28),7,IF(AND(T75&gt;='جدول الحضور و الغياب'!$C$26,T75&lt;='جدول الحضور و الغياب'!$E$26),3,IF(AND(T75&gt;='جدول الحضور و الغياب'!$C$24,T75&lt;='جدول الحضور و الغياب'!$E$24),1,0)))</f>
        <v>0</v>
      </c>
      <c r="BU75" s="68">
        <f>IF(AND(U75&gt;='جدول الحضور و الغياب'!$C$28,U75&lt;='جدول الحضور و الغياب'!$E$28),7,IF(AND(U75&gt;='جدول الحضور و الغياب'!$C$26,U75&lt;='جدول الحضور و الغياب'!$E$26),3,IF(AND(U75&gt;='جدول الحضور و الغياب'!$C$24,U75&lt;='جدول الحضور و الغياب'!$E$24),1,0)))</f>
        <v>0</v>
      </c>
      <c r="BV75" s="68">
        <f>IF(AND(V75&gt;='جدول الحضور و الغياب'!$C$28,V75&lt;='جدول الحضور و الغياب'!$E$28),7,IF(AND(V75&gt;='جدول الحضور و الغياب'!$C$26,V75&lt;='جدول الحضور و الغياب'!$E$26),3,IF(AND(V75&gt;='جدول الحضور و الغياب'!$C$24,V75&lt;='جدول الحضور و الغياب'!$E$24),1,0)))</f>
        <v>0</v>
      </c>
      <c r="BW75" s="68">
        <f>IF(AND(W75&gt;='جدول الحضور و الغياب'!$C$28,W75&lt;='جدول الحضور و الغياب'!$E$28),7,IF(AND(W75&gt;='جدول الحضور و الغياب'!$C$26,W75&lt;='جدول الحضور و الغياب'!$E$26),3,IF(AND(W75&gt;='جدول الحضور و الغياب'!$C$24,W75&lt;='جدول الحضور و الغياب'!$E$24),1,0)))</f>
        <v>0</v>
      </c>
      <c r="BX75" s="68">
        <f>IF(AND(X75&gt;='جدول الحضور و الغياب'!$C$28,X75&lt;='جدول الحضور و الغياب'!$E$28),7,IF(AND(X75&gt;='جدول الحضور و الغياب'!$C$26,X75&lt;='جدول الحضور و الغياب'!$E$26),3,IF(AND(X75&gt;='جدول الحضور و الغياب'!$C$24,X75&lt;='جدول الحضور و الغياب'!$E$24),1,0)))</f>
        <v>0</v>
      </c>
      <c r="BY75" s="68">
        <f>IF(AND(Y75&gt;='جدول الحضور و الغياب'!$C$28,Y75&lt;='جدول الحضور و الغياب'!$E$28),7,IF(AND(Y75&gt;='جدول الحضور و الغياب'!$C$26,Y75&lt;='جدول الحضور و الغياب'!$E$26),3,IF(AND(Y75&gt;='جدول الحضور و الغياب'!$C$24,Y75&lt;='جدول الحضور و الغياب'!$E$24),1,0)))</f>
        <v>0</v>
      </c>
      <c r="BZ75" s="68">
        <f>IF(AND(Z75&gt;='جدول الحضور و الغياب'!$C$28,Z75&lt;='جدول الحضور و الغياب'!$E$28),7,IF(AND(Z75&gt;='جدول الحضور و الغياب'!$C$26,Z75&lt;='جدول الحضور و الغياب'!$E$26),3,IF(AND(Z75&gt;='جدول الحضور و الغياب'!$C$24,Z75&lt;='جدول الحضور و الغياب'!$E$24),1,0)))</f>
        <v>0</v>
      </c>
      <c r="CA75" s="68">
        <f>IF(AND(AA75&gt;='جدول الحضور و الغياب'!$C$28,AA75&lt;='جدول الحضور و الغياب'!$E$28),7,IF(AND(AA75&gt;='جدول الحضور و الغياب'!$C$26,AA75&lt;='جدول الحضور و الغياب'!$E$26),3,IF(AND(AA75&gt;='جدول الحضور و الغياب'!$C$24,AA75&lt;='جدول الحضور و الغياب'!$E$24),1,0)))</f>
        <v>0</v>
      </c>
      <c r="CB75" s="68">
        <f>IF(AND(AB75&gt;='جدول الحضور و الغياب'!$C$28,AB75&lt;='جدول الحضور و الغياب'!$E$28),7,IF(AND(AB75&gt;='جدول الحضور و الغياب'!$C$26,AB75&lt;='جدول الحضور و الغياب'!$E$26),3,IF(AND(AB75&gt;='جدول الحضور و الغياب'!$C$24,AB75&lt;='جدول الحضور و الغياب'!$E$24),1,0)))</f>
        <v>0</v>
      </c>
      <c r="CC75" s="68">
        <f>IF(AND(AC75&gt;='جدول الحضور و الغياب'!$C$28,AC75&lt;='جدول الحضور و الغياب'!$E$28),7,IF(AND(AC75&gt;='جدول الحضور و الغياب'!$C$26,AC75&lt;='جدول الحضور و الغياب'!$E$26),3,IF(AND(AC75&gt;='جدول الحضور و الغياب'!$C$24,AC75&lt;='جدول الحضور و الغياب'!$E$24),1,0)))</f>
        <v>0</v>
      </c>
      <c r="CD75" s="15"/>
      <c r="CE75" s="67">
        <f>IF(AND(AF75&gt;='جدول الحضور و الغياب'!$C$16,AF75&lt;='جدول الحضور و الغياب'!$E$16),7,IF(AND(AF75&gt;='جدول الحضور و الغياب'!$C$14,AF75&lt;='جدول الحضور و الغياب'!$E$14),3,IF(AND(AF75&gt;='جدول الحضور و الغياب'!$C$12,AF75&lt;='جدول الحضور و الغياب'!$E$12),1,0)))</f>
        <v>0</v>
      </c>
      <c r="CF75" s="67">
        <f>IF(AND(AG75&gt;='جدول الحضور و الغياب'!$C$16,AG75&lt;='جدول الحضور و الغياب'!$E$16),7,IF(AND(AG75&gt;='جدول الحضور و الغياب'!$C$14,AG75&lt;='جدول الحضور و الغياب'!$E$14),3,IF(AND(AG75&gt;='جدول الحضور و الغياب'!$C$12,AG75&lt;='جدول الحضور و الغياب'!$E$12),1,0)))</f>
        <v>0</v>
      </c>
      <c r="CG75" s="67">
        <f>IF(AND(AH75&gt;='جدول الحضور و الغياب'!$C$16,AH75&lt;='جدول الحضور و الغياب'!$E$16),7,IF(AND(AH75&gt;='جدول الحضور و الغياب'!$C$14,AH75&lt;='جدول الحضور و الغياب'!$E$14),3,IF(AND(AH75&gt;='جدول الحضور و الغياب'!$C$12,AH75&lt;='جدول الحضور و الغياب'!$E$12),1,0)))</f>
        <v>0</v>
      </c>
      <c r="CH75" s="67">
        <f>IF(AND(AI75&gt;='جدول الحضور و الغياب'!$C$16,AI75&lt;='جدول الحضور و الغياب'!$E$16),7,IF(AND(AI75&gt;='جدول الحضور و الغياب'!$C$14,AI75&lt;='جدول الحضور و الغياب'!$E$14),3,IF(AND(AI75&gt;='جدول الحضور و الغياب'!$C$12,AI75&lt;='جدول الحضور و الغياب'!$E$12),1,0)))</f>
        <v>0</v>
      </c>
      <c r="CI75" s="67">
        <f>IF(AND(AJ75&gt;='جدول الحضور و الغياب'!$C$16,AJ75&lt;='جدول الحضور و الغياب'!$E$16),7,IF(AND(AJ75&gt;='جدول الحضور و الغياب'!$C$14,AJ75&lt;='جدول الحضور و الغياب'!$E$14),3,IF(AND(AJ75&gt;='جدول الحضور و الغياب'!$C$12,AJ75&lt;='جدول الحضور و الغياب'!$E$12),1,0)))</f>
        <v>0</v>
      </c>
      <c r="CJ75" s="67">
        <f>IF(AND(AK75&gt;='جدول الحضور و الغياب'!$C$16,AK75&lt;='جدول الحضور و الغياب'!$E$16),7,IF(AND(AK75&gt;='جدول الحضور و الغياب'!$C$14,AK75&lt;='جدول الحضور و الغياب'!$E$14),3,IF(AND(AK75&gt;='جدول الحضور و الغياب'!$C$12,AK75&lt;='جدول الحضور و الغياب'!$E$12),1,0)))</f>
        <v>0</v>
      </c>
      <c r="CK75" s="67">
        <f>IF(AND(AL75&gt;='جدول الحضور و الغياب'!$C$16,AL75&lt;='جدول الحضور و الغياب'!$E$16),7,IF(AND(AL75&gt;='جدول الحضور و الغياب'!$C$14,AL75&lt;='جدول الحضور و الغياب'!$E$14),3,IF(AND(AL75&gt;='جدول الحضور و الغياب'!$C$12,AL75&lt;='جدول الحضور و الغياب'!$E$12),1,0)))</f>
        <v>0</v>
      </c>
      <c r="CL75" s="67">
        <f>IF(AND(AM75&gt;='جدول الحضور و الغياب'!$C$16,AM75&lt;='جدول الحضور و الغياب'!$E$16),7,IF(AND(AM75&gt;='جدول الحضور و الغياب'!$C$14,AM75&lt;='جدول الحضور و الغياب'!$E$14),3,IF(AND(AM75&gt;='جدول الحضور و الغياب'!$C$12,AM75&lt;='جدول الحضور و الغياب'!$E$12),1,0)))</f>
        <v>0</v>
      </c>
      <c r="CM75" s="67">
        <f>IF(AND(AN75&gt;='جدول الحضور و الغياب'!$C$16,AN75&lt;='جدول الحضور و الغياب'!$E$16),7,IF(AND(AN75&gt;='جدول الحضور و الغياب'!$C$14,AN75&lt;='جدول الحضور و الغياب'!$E$14),3,IF(AND(AN75&gt;='جدول الحضور و الغياب'!$C$12,AN75&lt;='جدول الحضور و الغياب'!$E$12),1,0)))</f>
        <v>0</v>
      </c>
      <c r="CN75" s="67">
        <f>IF(AND(AO75&gt;='جدول الحضور و الغياب'!$C$16,AO75&lt;='جدول الحضور و الغياب'!$E$16),7,IF(AND(AO75&gt;='جدول الحضور و الغياب'!$C$14,AO75&lt;='جدول الحضور و الغياب'!$E$14),3,IF(AND(AO75&gt;='جدول الحضور و الغياب'!$C$12,AO75&lt;='جدول الحضور و الغياب'!$E$12),1,0)))</f>
        <v>0</v>
      </c>
      <c r="CO75" s="67">
        <f>IF(AND(AP75&gt;='جدول الحضور و الغياب'!$C$16,AP75&lt;='جدول الحضور و الغياب'!$E$16),7,IF(AND(AP75&gt;='جدول الحضور و الغياب'!$C$14,AP75&lt;='جدول الحضور و الغياب'!$E$14),3,IF(AND(AP75&gt;='جدول الحضور و الغياب'!$C$12,AP75&lt;='جدول الحضور و الغياب'!$E$12),1,0)))</f>
        <v>0</v>
      </c>
      <c r="CP75" s="67">
        <f>IF(AND(AQ75&gt;='جدول الحضور و الغياب'!$C$16,AQ75&lt;='جدول الحضور و الغياب'!$E$16),7,IF(AND(AQ75&gt;='جدول الحضور و الغياب'!$C$14,AQ75&lt;='جدول الحضور و الغياب'!$E$14),3,IF(AND(AQ75&gt;='جدول الحضور و الغياب'!$C$12,AQ75&lt;='جدول الحضور و الغياب'!$E$12),1,0)))</f>
        <v>0</v>
      </c>
      <c r="CQ75" s="67">
        <f>IF(AND(AR75&gt;='جدول الحضور و الغياب'!$C$16,AR75&lt;='جدول الحضور و الغياب'!$E$16),7,IF(AND(AR75&gt;='جدول الحضور و الغياب'!$C$14,AR75&lt;='جدول الحضور و الغياب'!$E$14),3,IF(AND(AR75&gt;='جدول الحضور و الغياب'!$C$12,AR75&lt;='جدول الحضور و الغياب'!$E$12),1,0)))</f>
        <v>0</v>
      </c>
      <c r="CR75" s="67">
        <f>IF(AND(AS75&gt;='جدول الحضور و الغياب'!$C$16,AS75&lt;='جدول الحضور و الغياب'!$E$16),7,IF(AND(AS75&gt;='جدول الحضور و الغياب'!$C$14,AS75&lt;='جدول الحضور و الغياب'!$E$14),3,IF(AND(AS75&gt;='جدول الحضور و الغياب'!$C$12,AS75&lt;='جدول الحضور و الغياب'!$E$12),1,0)))</f>
        <v>0</v>
      </c>
      <c r="CS75" s="67">
        <f>IF(AND(AT75&gt;='جدول الحضور و الغياب'!$C$16,AT75&lt;='جدول الحضور و الغياب'!$E$16),7,IF(AND(AT75&gt;='جدول الحضور و الغياب'!$C$14,AT75&lt;='جدول الحضور و الغياب'!$E$14),3,IF(AND(AT75&gt;='جدول الحضور و الغياب'!$C$12,AT75&lt;='جدول الحضور و الغياب'!$E$12),1,0)))</f>
        <v>0</v>
      </c>
      <c r="CT75" s="67">
        <f>IF(AND(AU75&gt;='جدول الحضور و الغياب'!$C$16,AU75&lt;='جدول الحضور و الغياب'!$E$16),7,IF(AND(AU75&gt;='جدول الحضور و الغياب'!$C$14,AU75&lt;='جدول الحضور و الغياب'!$E$14),3,IF(AND(AU75&gt;='جدول الحضور و الغياب'!$C$12,AU75&lt;='جدول الحضور و الغياب'!$E$12),1,0)))</f>
        <v>0</v>
      </c>
      <c r="CU75" s="67">
        <f>IF(AND(AV75&gt;='جدول الحضور و الغياب'!$C$16,AV75&lt;='جدول الحضور و الغياب'!$E$16),7,IF(AND(AV75&gt;='جدول الحضور و الغياب'!$C$14,AV75&lt;='جدول الحضور و الغياب'!$E$14),3,IF(AND(AV75&gt;='جدول الحضور و الغياب'!$C$12,AV75&lt;='جدول الحضور و الغياب'!$E$12),1,0)))</f>
        <v>0</v>
      </c>
      <c r="CV75" s="67">
        <f>IF(AND(AW75&gt;='جدول الحضور و الغياب'!$C$16,AW75&lt;='جدول الحضور و الغياب'!$E$16),7,IF(AND(AW75&gt;='جدول الحضور و الغياب'!$C$14,AW75&lt;='جدول الحضور و الغياب'!$E$14),3,IF(AND(AW75&gt;='جدول الحضور و الغياب'!$C$12,AW75&lt;='جدول الحضور و الغياب'!$E$12),1,0)))</f>
        <v>0</v>
      </c>
      <c r="CW75" s="67">
        <f>IF(AND(AX75&gt;='جدول الحضور و الغياب'!$C$16,AX75&lt;='جدول الحضور و الغياب'!$E$16),7,IF(AND(AX75&gt;='جدول الحضور و الغياب'!$C$14,AX75&lt;='جدول الحضور و الغياب'!$E$14),3,IF(AND(AX75&gt;='جدول الحضور و الغياب'!$C$12,AX75&lt;='جدول الحضور و الغياب'!$E$12),1,0)))</f>
        <v>0</v>
      </c>
      <c r="CX75" s="67">
        <f>IF(AND(AY75&gt;='جدول الحضور و الغياب'!$C$16,AY75&lt;='جدول الحضور و الغياب'!$E$16),7,IF(AND(AY75&gt;='جدول الحضور و الغياب'!$C$14,AY75&lt;='جدول الحضور و الغياب'!$E$14),3,IF(AND(AY75&gt;='جدول الحضور و الغياب'!$C$12,AY75&lt;='جدول الحضور و الغياب'!$E$12),1,0)))</f>
        <v>0</v>
      </c>
    </row>
    <row r="76" spans="1:102" ht="18">
      <c r="BT76" s="68">
        <f>IF(AND(T76&gt;='جدول الحضور و الغياب'!$C$28,T76&lt;='جدول الحضور و الغياب'!$E$28),7,IF(AND(T76&gt;='جدول الحضور و الغياب'!$C$26,T76&lt;='جدول الحضور و الغياب'!$E$26),3,IF(AND(T76&gt;='جدول الحضور و الغياب'!$C$24,T76&lt;='جدول الحضور و الغياب'!$E$24),1,0)))</f>
        <v>0</v>
      </c>
      <c r="BU76" s="68">
        <f>IF(AND(U76&gt;='جدول الحضور و الغياب'!$C$28,U76&lt;='جدول الحضور و الغياب'!$E$28),7,IF(AND(U76&gt;='جدول الحضور و الغياب'!$C$26,U76&lt;='جدول الحضور و الغياب'!$E$26),3,IF(AND(U76&gt;='جدول الحضور و الغياب'!$C$24,U76&lt;='جدول الحضور و الغياب'!$E$24),1,0)))</f>
        <v>0</v>
      </c>
      <c r="BV76" s="68">
        <f>IF(AND(V76&gt;='جدول الحضور و الغياب'!$C$28,V76&lt;='جدول الحضور و الغياب'!$E$28),7,IF(AND(V76&gt;='جدول الحضور و الغياب'!$C$26,V76&lt;='جدول الحضور و الغياب'!$E$26),3,IF(AND(V76&gt;='جدول الحضور و الغياب'!$C$24,V76&lt;='جدول الحضور و الغياب'!$E$24),1,0)))</f>
        <v>0</v>
      </c>
      <c r="BW76" s="68">
        <f>IF(AND(W76&gt;='جدول الحضور و الغياب'!$C$28,W76&lt;='جدول الحضور و الغياب'!$E$28),7,IF(AND(W76&gt;='جدول الحضور و الغياب'!$C$26,W76&lt;='جدول الحضور و الغياب'!$E$26),3,IF(AND(W76&gt;='جدول الحضور و الغياب'!$C$24,W76&lt;='جدول الحضور و الغياب'!$E$24),1,0)))</f>
        <v>0</v>
      </c>
      <c r="BX76" s="68">
        <f>IF(AND(X76&gt;='جدول الحضور و الغياب'!$C$28,X76&lt;='جدول الحضور و الغياب'!$E$28),7,IF(AND(X76&gt;='جدول الحضور و الغياب'!$C$26,X76&lt;='جدول الحضور و الغياب'!$E$26),3,IF(AND(X76&gt;='جدول الحضور و الغياب'!$C$24,X76&lt;='جدول الحضور و الغياب'!$E$24),1,0)))</f>
        <v>0</v>
      </c>
      <c r="BY76" s="68">
        <f>IF(AND(Y76&gt;='جدول الحضور و الغياب'!$C$28,Y76&lt;='جدول الحضور و الغياب'!$E$28),7,IF(AND(Y76&gt;='جدول الحضور و الغياب'!$C$26,Y76&lt;='جدول الحضور و الغياب'!$E$26),3,IF(AND(Y76&gt;='جدول الحضور و الغياب'!$C$24,Y76&lt;='جدول الحضور و الغياب'!$E$24),1,0)))</f>
        <v>0</v>
      </c>
      <c r="BZ76" s="68">
        <f>IF(AND(Z76&gt;='جدول الحضور و الغياب'!$C$28,Z76&lt;='جدول الحضور و الغياب'!$E$28),7,IF(AND(Z76&gt;='جدول الحضور و الغياب'!$C$26,Z76&lt;='جدول الحضور و الغياب'!$E$26),3,IF(AND(Z76&gt;='جدول الحضور و الغياب'!$C$24,Z76&lt;='جدول الحضور و الغياب'!$E$24),1,0)))</f>
        <v>0</v>
      </c>
      <c r="CA76" s="68">
        <f>IF(AND(AA76&gt;='جدول الحضور و الغياب'!$C$28,AA76&lt;='جدول الحضور و الغياب'!$E$28),7,IF(AND(AA76&gt;='جدول الحضور و الغياب'!$C$26,AA76&lt;='جدول الحضور و الغياب'!$E$26),3,IF(AND(AA76&gt;='جدول الحضور و الغياب'!$C$24,AA76&lt;='جدول الحضور و الغياب'!$E$24),1,0)))</f>
        <v>0</v>
      </c>
      <c r="CB76" s="68">
        <f>IF(AND(AB76&gt;='جدول الحضور و الغياب'!$C$28,AB76&lt;='جدول الحضور و الغياب'!$E$28),7,IF(AND(AB76&gt;='جدول الحضور و الغياب'!$C$26,AB76&lt;='جدول الحضور و الغياب'!$E$26),3,IF(AND(AB76&gt;='جدول الحضور و الغياب'!$C$24,AB76&lt;='جدول الحضور و الغياب'!$E$24),1,0)))</f>
        <v>0</v>
      </c>
      <c r="CC76" s="68">
        <f>IF(AND(AC76&gt;='جدول الحضور و الغياب'!$C$28,AC76&lt;='جدول الحضور و الغياب'!$E$28),7,IF(AND(AC76&gt;='جدول الحضور و الغياب'!$C$26,AC76&lt;='جدول الحضور و الغياب'!$E$26),3,IF(AND(AC76&gt;='جدول الحضور و الغياب'!$C$24,AC76&lt;='جدول الحضور و الغياب'!$E$24),1,0)))</f>
        <v>0</v>
      </c>
      <c r="CD76" s="15"/>
      <c r="CE76" s="67">
        <f>IF(AND(AF76&gt;='جدول الحضور و الغياب'!$C$16,AF76&lt;='جدول الحضور و الغياب'!$E$16),7,IF(AND(AF76&gt;='جدول الحضور و الغياب'!$C$14,AF76&lt;='جدول الحضور و الغياب'!$E$14),3,IF(AND(AF76&gt;='جدول الحضور و الغياب'!$C$12,AF76&lt;='جدول الحضور و الغياب'!$E$12),1,0)))</f>
        <v>0</v>
      </c>
      <c r="CF76" s="67">
        <f>IF(AND(AG76&gt;='جدول الحضور و الغياب'!$C$16,AG76&lt;='جدول الحضور و الغياب'!$E$16),7,IF(AND(AG76&gt;='جدول الحضور و الغياب'!$C$14,AG76&lt;='جدول الحضور و الغياب'!$E$14),3,IF(AND(AG76&gt;='جدول الحضور و الغياب'!$C$12,AG76&lt;='جدول الحضور و الغياب'!$E$12),1,0)))</f>
        <v>0</v>
      </c>
      <c r="CG76" s="67">
        <f>IF(AND(AH76&gt;='جدول الحضور و الغياب'!$C$16,AH76&lt;='جدول الحضور و الغياب'!$E$16),7,IF(AND(AH76&gt;='جدول الحضور و الغياب'!$C$14,AH76&lt;='جدول الحضور و الغياب'!$E$14),3,IF(AND(AH76&gt;='جدول الحضور و الغياب'!$C$12,AH76&lt;='جدول الحضور و الغياب'!$E$12),1,0)))</f>
        <v>0</v>
      </c>
      <c r="CH76" s="67">
        <f>IF(AND(AI76&gt;='جدول الحضور و الغياب'!$C$16,AI76&lt;='جدول الحضور و الغياب'!$E$16),7,IF(AND(AI76&gt;='جدول الحضور و الغياب'!$C$14,AI76&lt;='جدول الحضور و الغياب'!$E$14),3,IF(AND(AI76&gt;='جدول الحضور و الغياب'!$C$12,AI76&lt;='جدول الحضور و الغياب'!$E$12),1,0)))</f>
        <v>0</v>
      </c>
      <c r="CI76" s="67">
        <f>IF(AND(AJ76&gt;='جدول الحضور و الغياب'!$C$16,AJ76&lt;='جدول الحضور و الغياب'!$E$16),7,IF(AND(AJ76&gt;='جدول الحضور و الغياب'!$C$14,AJ76&lt;='جدول الحضور و الغياب'!$E$14),3,IF(AND(AJ76&gt;='جدول الحضور و الغياب'!$C$12,AJ76&lt;='جدول الحضور و الغياب'!$E$12),1,0)))</f>
        <v>0</v>
      </c>
      <c r="CJ76" s="67">
        <f>IF(AND(AK76&gt;='جدول الحضور و الغياب'!$C$16,AK76&lt;='جدول الحضور و الغياب'!$E$16),7,IF(AND(AK76&gt;='جدول الحضور و الغياب'!$C$14,AK76&lt;='جدول الحضور و الغياب'!$E$14),3,IF(AND(AK76&gt;='جدول الحضور و الغياب'!$C$12,AK76&lt;='جدول الحضور و الغياب'!$E$12),1,0)))</f>
        <v>0</v>
      </c>
      <c r="CK76" s="67">
        <f>IF(AND(AL76&gt;='جدول الحضور و الغياب'!$C$16,AL76&lt;='جدول الحضور و الغياب'!$E$16),7,IF(AND(AL76&gt;='جدول الحضور و الغياب'!$C$14,AL76&lt;='جدول الحضور و الغياب'!$E$14),3,IF(AND(AL76&gt;='جدول الحضور و الغياب'!$C$12,AL76&lt;='جدول الحضور و الغياب'!$E$12),1,0)))</f>
        <v>0</v>
      </c>
      <c r="CL76" s="67">
        <f>IF(AND(AM76&gt;='جدول الحضور و الغياب'!$C$16,AM76&lt;='جدول الحضور و الغياب'!$E$16),7,IF(AND(AM76&gt;='جدول الحضور و الغياب'!$C$14,AM76&lt;='جدول الحضور و الغياب'!$E$14),3,IF(AND(AM76&gt;='جدول الحضور و الغياب'!$C$12,AM76&lt;='جدول الحضور و الغياب'!$E$12),1,0)))</f>
        <v>0</v>
      </c>
      <c r="CM76" s="67">
        <f>IF(AND(AN76&gt;='جدول الحضور و الغياب'!$C$16,AN76&lt;='جدول الحضور و الغياب'!$E$16),7,IF(AND(AN76&gt;='جدول الحضور و الغياب'!$C$14,AN76&lt;='جدول الحضور و الغياب'!$E$14),3,IF(AND(AN76&gt;='جدول الحضور و الغياب'!$C$12,AN76&lt;='جدول الحضور و الغياب'!$E$12),1,0)))</f>
        <v>0</v>
      </c>
      <c r="CN76" s="67">
        <f>IF(AND(AO76&gt;='جدول الحضور و الغياب'!$C$16,AO76&lt;='جدول الحضور و الغياب'!$E$16),7,IF(AND(AO76&gt;='جدول الحضور و الغياب'!$C$14,AO76&lt;='جدول الحضور و الغياب'!$E$14),3,IF(AND(AO76&gt;='جدول الحضور و الغياب'!$C$12,AO76&lt;='جدول الحضور و الغياب'!$E$12),1,0)))</f>
        <v>0</v>
      </c>
      <c r="CO76" s="67">
        <f>IF(AND(AP76&gt;='جدول الحضور و الغياب'!$C$16,AP76&lt;='جدول الحضور و الغياب'!$E$16),7,IF(AND(AP76&gt;='جدول الحضور و الغياب'!$C$14,AP76&lt;='جدول الحضور و الغياب'!$E$14),3,IF(AND(AP76&gt;='جدول الحضور و الغياب'!$C$12,AP76&lt;='جدول الحضور و الغياب'!$E$12),1,0)))</f>
        <v>0</v>
      </c>
      <c r="CP76" s="67">
        <f>IF(AND(AQ76&gt;='جدول الحضور و الغياب'!$C$16,AQ76&lt;='جدول الحضور و الغياب'!$E$16),7,IF(AND(AQ76&gt;='جدول الحضور و الغياب'!$C$14,AQ76&lt;='جدول الحضور و الغياب'!$E$14),3,IF(AND(AQ76&gt;='جدول الحضور و الغياب'!$C$12,AQ76&lt;='جدول الحضور و الغياب'!$E$12),1,0)))</f>
        <v>0</v>
      </c>
      <c r="CQ76" s="67">
        <f>IF(AND(AR76&gt;='جدول الحضور و الغياب'!$C$16,AR76&lt;='جدول الحضور و الغياب'!$E$16),7,IF(AND(AR76&gt;='جدول الحضور و الغياب'!$C$14,AR76&lt;='جدول الحضور و الغياب'!$E$14),3,IF(AND(AR76&gt;='جدول الحضور و الغياب'!$C$12,AR76&lt;='جدول الحضور و الغياب'!$E$12),1,0)))</f>
        <v>0</v>
      </c>
      <c r="CR76" s="67">
        <f>IF(AND(AS76&gt;='جدول الحضور و الغياب'!$C$16,AS76&lt;='جدول الحضور و الغياب'!$E$16),7,IF(AND(AS76&gt;='جدول الحضور و الغياب'!$C$14,AS76&lt;='جدول الحضور و الغياب'!$E$14),3,IF(AND(AS76&gt;='جدول الحضور و الغياب'!$C$12,AS76&lt;='جدول الحضور و الغياب'!$E$12),1,0)))</f>
        <v>0</v>
      </c>
      <c r="CS76" s="67">
        <f>IF(AND(AT76&gt;='جدول الحضور و الغياب'!$C$16,AT76&lt;='جدول الحضور و الغياب'!$E$16),7,IF(AND(AT76&gt;='جدول الحضور و الغياب'!$C$14,AT76&lt;='جدول الحضور و الغياب'!$E$14),3,IF(AND(AT76&gt;='جدول الحضور و الغياب'!$C$12,AT76&lt;='جدول الحضور و الغياب'!$E$12),1,0)))</f>
        <v>0</v>
      </c>
      <c r="CT76" s="67">
        <f>IF(AND(AU76&gt;='جدول الحضور و الغياب'!$C$16,AU76&lt;='جدول الحضور و الغياب'!$E$16),7,IF(AND(AU76&gt;='جدول الحضور و الغياب'!$C$14,AU76&lt;='جدول الحضور و الغياب'!$E$14),3,IF(AND(AU76&gt;='جدول الحضور و الغياب'!$C$12,AU76&lt;='جدول الحضور و الغياب'!$E$12),1,0)))</f>
        <v>0</v>
      </c>
      <c r="CU76" s="67">
        <f>IF(AND(AV76&gt;='جدول الحضور و الغياب'!$C$16,AV76&lt;='جدول الحضور و الغياب'!$E$16),7,IF(AND(AV76&gt;='جدول الحضور و الغياب'!$C$14,AV76&lt;='جدول الحضور و الغياب'!$E$14),3,IF(AND(AV76&gt;='جدول الحضور و الغياب'!$C$12,AV76&lt;='جدول الحضور و الغياب'!$E$12),1,0)))</f>
        <v>0</v>
      </c>
      <c r="CV76" s="67">
        <f>IF(AND(AW76&gt;='جدول الحضور و الغياب'!$C$16,AW76&lt;='جدول الحضور و الغياب'!$E$16),7,IF(AND(AW76&gt;='جدول الحضور و الغياب'!$C$14,AW76&lt;='جدول الحضور و الغياب'!$E$14),3,IF(AND(AW76&gt;='جدول الحضور و الغياب'!$C$12,AW76&lt;='جدول الحضور و الغياب'!$E$12),1,0)))</f>
        <v>0</v>
      </c>
      <c r="CW76" s="67">
        <f>IF(AND(AX76&gt;='جدول الحضور و الغياب'!$C$16,AX76&lt;='جدول الحضور و الغياب'!$E$16),7,IF(AND(AX76&gt;='جدول الحضور و الغياب'!$C$14,AX76&lt;='جدول الحضور و الغياب'!$E$14),3,IF(AND(AX76&gt;='جدول الحضور و الغياب'!$C$12,AX76&lt;='جدول الحضور و الغياب'!$E$12),1,0)))</f>
        <v>0</v>
      </c>
      <c r="CX76" s="67">
        <f>IF(AND(AY76&gt;='جدول الحضور و الغياب'!$C$16,AY76&lt;='جدول الحضور و الغياب'!$E$16),7,IF(AND(AY76&gt;='جدول الحضور و الغياب'!$C$14,AY76&lt;='جدول الحضور و الغياب'!$E$14),3,IF(AND(AY76&gt;='جدول الحضور و الغياب'!$C$12,AY76&lt;='جدول الحضور و الغياب'!$E$12),1,0)))</f>
        <v>0</v>
      </c>
    </row>
    <row r="77" spans="1:102" ht="18">
      <c r="BT77" s="68">
        <f>IF(AND(T77&gt;='جدول الحضور و الغياب'!$C$28,T77&lt;='جدول الحضور و الغياب'!$E$28),7,IF(AND(T77&gt;='جدول الحضور و الغياب'!$C$26,T77&lt;='جدول الحضور و الغياب'!$E$26),3,IF(AND(T77&gt;='جدول الحضور و الغياب'!$C$24,T77&lt;='جدول الحضور و الغياب'!$E$24),1,0)))</f>
        <v>0</v>
      </c>
      <c r="BU77" s="68">
        <f>IF(AND(U77&gt;='جدول الحضور و الغياب'!$C$28,U77&lt;='جدول الحضور و الغياب'!$E$28),7,IF(AND(U77&gt;='جدول الحضور و الغياب'!$C$26,U77&lt;='جدول الحضور و الغياب'!$E$26),3,IF(AND(U77&gt;='جدول الحضور و الغياب'!$C$24,U77&lt;='جدول الحضور و الغياب'!$E$24),1,0)))</f>
        <v>0</v>
      </c>
      <c r="BV77" s="68">
        <f>IF(AND(V77&gt;='جدول الحضور و الغياب'!$C$28,V77&lt;='جدول الحضور و الغياب'!$E$28),7,IF(AND(V77&gt;='جدول الحضور و الغياب'!$C$26,V77&lt;='جدول الحضور و الغياب'!$E$26),3,IF(AND(V77&gt;='جدول الحضور و الغياب'!$C$24,V77&lt;='جدول الحضور و الغياب'!$E$24),1,0)))</f>
        <v>0</v>
      </c>
      <c r="BW77" s="68">
        <f>IF(AND(W77&gt;='جدول الحضور و الغياب'!$C$28,W77&lt;='جدول الحضور و الغياب'!$E$28),7,IF(AND(W77&gt;='جدول الحضور و الغياب'!$C$26,W77&lt;='جدول الحضور و الغياب'!$E$26),3,IF(AND(W77&gt;='جدول الحضور و الغياب'!$C$24,W77&lt;='جدول الحضور و الغياب'!$E$24),1,0)))</f>
        <v>0</v>
      </c>
      <c r="BX77" s="68">
        <f>IF(AND(X77&gt;='جدول الحضور و الغياب'!$C$28,X77&lt;='جدول الحضور و الغياب'!$E$28),7,IF(AND(X77&gt;='جدول الحضور و الغياب'!$C$26,X77&lt;='جدول الحضور و الغياب'!$E$26),3,IF(AND(X77&gt;='جدول الحضور و الغياب'!$C$24,X77&lt;='جدول الحضور و الغياب'!$E$24),1,0)))</f>
        <v>0</v>
      </c>
      <c r="BY77" s="68">
        <f>IF(AND(Y77&gt;='جدول الحضور و الغياب'!$C$28,Y77&lt;='جدول الحضور و الغياب'!$E$28),7,IF(AND(Y77&gt;='جدول الحضور و الغياب'!$C$26,Y77&lt;='جدول الحضور و الغياب'!$E$26),3,IF(AND(Y77&gt;='جدول الحضور و الغياب'!$C$24,Y77&lt;='جدول الحضور و الغياب'!$E$24),1,0)))</f>
        <v>0</v>
      </c>
      <c r="BZ77" s="68">
        <f>IF(AND(Z77&gt;='جدول الحضور و الغياب'!$C$28,Z77&lt;='جدول الحضور و الغياب'!$E$28),7,IF(AND(Z77&gt;='جدول الحضور و الغياب'!$C$26,Z77&lt;='جدول الحضور و الغياب'!$E$26),3,IF(AND(Z77&gt;='جدول الحضور و الغياب'!$C$24,Z77&lt;='جدول الحضور و الغياب'!$E$24),1,0)))</f>
        <v>0</v>
      </c>
      <c r="CA77" s="68">
        <f>IF(AND(AA77&gt;='جدول الحضور و الغياب'!$C$28,AA77&lt;='جدول الحضور و الغياب'!$E$28),7,IF(AND(AA77&gt;='جدول الحضور و الغياب'!$C$26,AA77&lt;='جدول الحضور و الغياب'!$E$26),3,IF(AND(AA77&gt;='جدول الحضور و الغياب'!$C$24,AA77&lt;='جدول الحضور و الغياب'!$E$24),1,0)))</f>
        <v>0</v>
      </c>
      <c r="CB77" s="68">
        <f>IF(AND(AB77&gt;='جدول الحضور و الغياب'!$C$28,AB77&lt;='جدول الحضور و الغياب'!$E$28),7,IF(AND(AB77&gt;='جدول الحضور و الغياب'!$C$26,AB77&lt;='جدول الحضور و الغياب'!$E$26),3,IF(AND(AB77&gt;='جدول الحضور و الغياب'!$C$24,AB77&lt;='جدول الحضور و الغياب'!$E$24),1,0)))</f>
        <v>0</v>
      </c>
      <c r="CC77" s="68">
        <f>IF(AND(AC77&gt;='جدول الحضور و الغياب'!$C$28,AC77&lt;='جدول الحضور و الغياب'!$E$28),7,IF(AND(AC77&gt;='جدول الحضور و الغياب'!$C$26,AC77&lt;='جدول الحضور و الغياب'!$E$26),3,IF(AND(AC77&gt;='جدول الحضور و الغياب'!$C$24,AC77&lt;='جدول الحضور و الغياب'!$E$24),1,0)))</f>
        <v>0</v>
      </c>
      <c r="CD77" s="15"/>
      <c r="CE77" s="67">
        <f>IF(AND(AF77&gt;='جدول الحضور و الغياب'!$C$16,AF77&lt;='جدول الحضور و الغياب'!$E$16),7,IF(AND(AF77&gt;='جدول الحضور و الغياب'!$C$14,AF77&lt;='جدول الحضور و الغياب'!$E$14),3,IF(AND(AF77&gt;='جدول الحضور و الغياب'!$C$12,AF77&lt;='جدول الحضور و الغياب'!$E$12),1,0)))</f>
        <v>0</v>
      </c>
      <c r="CF77" s="67">
        <f>IF(AND(AG77&gt;='جدول الحضور و الغياب'!$C$16,AG77&lt;='جدول الحضور و الغياب'!$E$16),7,IF(AND(AG77&gt;='جدول الحضور و الغياب'!$C$14,AG77&lt;='جدول الحضور و الغياب'!$E$14),3,IF(AND(AG77&gt;='جدول الحضور و الغياب'!$C$12,AG77&lt;='جدول الحضور و الغياب'!$E$12),1,0)))</f>
        <v>0</v>
      </c>
      <c r="CG77" s="67">
        <f>IF(AND(AH77&gt;='جدول الحضور و الغياب'!$C$16,AH77&lt;='جدول الحضور و الغياب'!$E$16),7,IF(AND(AH77&gt;='جدول الحضور و الغياب'!$C$14,AH77&lt;='جدول الحضور و الغياب'!$E$14),3,IF(AND(AH77&gt;='جدول الحضور و الغياب'!$C$12,AH77&lt;='جدول الحضور و الغياب'!$E$12),1,0)))</f>
        <v>0</v>
      </c>
      <c r="CH77" s="67">
        <f>IF(AND(AI77&gt;='جدول الحضور و الغياب'!$C$16,AI77&lt;='جدول الحضور و الغياب'!$E$16),7,IF(AND(AI77&gt;='جدول الحضور و الغياب'!$C$14,AI77&lt;='جدول الحضور و الغياب'!$E$14),3,IF(AND(AI77&gt;='جدول الحضور و الغياب'!$C$12,AI77&lt;='جدول الحضور و الغياب'!$E$12),1,0)))</f>
        <v>0</v>
      </c>
      <c r="CI77" s="67">
        <f>IF(AND(AJ77&gt;='جدول الحضور و الغياب'!$C$16,AJ77&lt;='جدول الحضور و الغياب'!$E$16),7,IF(AND(AJ77&gt;='جدول الحضور و الغياب'!$C$14,AJ77&lt;='جدول الحضور و الغياب'!$E$14),3,IF(AND(AJ77&gt;='جدول الحضور و الغياب'!$C$12,AJ77&lt;='جدول الحضور و الغياب'!$E$12),1,0)))</f>
        <v>0</v>
      </c>
      <c r="CJ77" s="67">
        <f>IF(AND(AK77&gt;='جدول الحضور و الغياب'!$C$16,AK77&lt;='جدول الحضور و الغياب'!$E$16),7,IF(AND(AK77&gt;='جدول الحضور و الغياب'!$C$14,AK77&lt;='جدول الحضور و الغياب'!$E$14),3,IF(AND(AK77&gt;='جدول الحضور و الغياب'!$C$12,AK77&lt;='جدول الحضور و الغياب'!$E$12),1,0)))</f>
        <v>0</v>
      </c>
      <c r="CK77" s="67">
        <f>IF(AND(AL77&gt;='جدول الحضور و الغياب'!$C$16,AL77&lt;='جدول الحضور و الغياب'!$E$16),7,IF(AND(AL77&gt;='جدول الحضور و الغياب'!$C$14,AL77&lt;='جدول الحضور و الغياب'!$E$14),3,IF(AND(AL77&gt;='جدول الحضور و الغياب'!$C$12,AL77&lt;='جدول الحضور و الغياب'!$E$12),1,0)))</f>
        <v>0</v>
      </c>
      <c r="CL77" s="67">
        <f>IF(AND(AM77&gt;='جدول الحضور و الغياب'!$C$16,AM77&lt;='جدول الحضور و الغياب'!$E$16),7,IF(AND(AM77&gt;='جدول الحضور و الغياب'!$C$14,AM77&lt;='جدول الحضور و الغياب'!$E$14),3,IF(AND(AM77&gt;='جدول الحضور و الغياب'!$C$12,AM77&lt;='جدول الحضور و الغياب'!$E$12),1,0)))</f>
        <v>0</v>
      </c>
      <c r="CM77" s="67">
        <f>IF(AND(AN77&gt;='جدول الحضور و الغياب'!$C$16,AN77&lt;='جدول الحضور و الغياب'!$E$16),7,IF(AND(AN77&gt;='جدول الحضور و الغياب'!$C$14,AN77&lt;='جدول الحضور و الغياب'!$E$14),3,IF(AND(AN77&gt;='جدول الحضور و الغياب'!$C$12,AN77&lt;='جدول الحضور و الغياب'!$E$12),1,0)))</f>
        <v>0</v>
      </c>
      <c r="CN77" s="67">
        <f>IF(AND(AO77&gt;='جدول الحضور و الغياب'!$C$16,AO77&lt;='جدول الحضور و الغياب'!$E$16),7,IF(AND(AO77&gt;='جدول الحضور و الغياب'!$C$14,AO77&lt;='جدول الحضور و الغياب'!$E$14),3,IF(AND(AO77&gt;='جدول الحضور و الغياب'!$C$12,AO77&lt;='جدول الحضور و الغياب'!$E$12),1,0)))</f>
        <v>0</v>
      </c>
      <c r="CO77" s="67">
        <f>IF(AND(AP77&gt;='جدول الحضور و الغياب'!$C$16,AP77&lt;='جدول الحضور و الغياب'!$E$16),7,IF(AND(AP77&gt;='جدول الحضور و الغياب'!$C$14,AP77&lt;='جدول الحضور و الغياب'!$E$14),3,IF(AND(AP77&gt;='جدول الحضور و الغياب'!$C$12,AP77&lt;='جدول الحضور و الغياب'!$E$12),1,0)))</f>
        <v>0</v>
      </c>
      <c r="CP77" s="67">
        <f>IF(AND(AQ77&gt;='جدول الحضور و الغياب'!$C$16,AQ77&lt;='جدول الحضور و الغياب'!$E$16),7,IF(AND(AQ77&gt;='جدول الحضور و الغياب'!$C$14,AQ77&lt;='جدول الحضور و الغياب'!$E$14),3,IF(AND(AQ77&gt;='جدول الحضور و الغياب'!$C$12,AQ77&lt;='جدول الحضور و الغياب'!$E$12),1,0)))</f>
        <v>0</v>
      </c>
      <c r="CQ77" s="67">
        <f>IF(AND(AR77&gt;='جدول الحضور و الغياب'!$C$16,AR77&lt;='جدول الحضور و الغياب'!$E$16),7,IF(AND(AR77&gt;='جدول الحضور و الغياب'!$C$14,AR77&lt;='جدول الحضور و الغياب'!$E$14),3,IF(AND(AR77&gt;='جدول الحضور و الغياب'!$C$12,AR77&lt;='جدول الحضور و الغياب'!$E$12),1,0)))</f>
        <v>0</v>
      </c>
      <c r="CR77" s="67">
        <f>IF(AND(AS77&gt;='جدول الحضور و الغياب'!$C$16,AS77&lt;='جدول الحضور و الغياب'!$E$16),7,IF(AND(AS77&gt;='جدول الحضور و الغياب'!$C$14,AS77&lt;='جدول الحضور و الغياب'!$E$14),3,IF(AND(AS77&gt;='جدول الحضور و الغياب'!$C$12,AS77&lt;='جدول الحضور و الغياب'!$E$12),1,0)))</f>
        <v>0</v>
      </c>
      <c r="CS77" s="67">
        <f>IF(AND(AT77&gt;='جدول الحضور و الغياب'!$C$16,AT77&lt;='جدول الحضور و الغياب'!$E$16),7,IF(AND(AT77&gt;='جدول الحضور و الغياب'!$C$14,AT77&lt;='جدول الحضور و الغياب'!$E$14),3,IF(AND(AT77&gt;='جدول الحضور و الغياب'!$C$12,AT77&lt;='جدول الحضور و الغياب'!$E$12),1,0)))</f>
        <v>0</v>
      </c>
      <c r="CT77" s="67">
        <f>IF(AND(AU77&gt;='جدول الحضور و الغياب'!$C$16,AU77&lt;='جدول الحضور و الغياب'!$E$16),7,IF(AND(AU77&gt;='جدول الحضور و الغياب'!$C$14,AU77&lt;='جدول الحضور و الغياب'!$E$14),3,IF(AND(AU77&gt;='جدول الحضور و الغياب'!$C$12,AU77&lt;='جدول الحضور و الغياب'!$E$12),1,0)))</f>
        <v>0</v>
      </c>
      <c r="CU77" s="67">
        <f>IF(AND(AV77&gt;='جدول الحضور و الغياب'!$C$16,AV77&lt;='جدول الحضور و الغياب'!$E$16),7,IF(AND(AV77&gt;='جدول الحضور و الغياب'!$C$14,AV77&lt;='جدول الحضور و الغياب'!$E$14),3,IF(AND(AV77&gt;='جدول الحضور و الغياب'!$C$12,AV77&lt;='جدول الحضور و الغياب'!$E$12),1,0)))</f>
        <v>0</v>
      </c>
      <c r="CV77" s="67">
        <f>IF(AND(AW77&gt;='جدول الحضور و الغياب'!$C$16,AW77&lt;='جدول الحضور و الغياب'!$E$16),7,IF(AND(AW77&gt;='جدول الحضور و الغياب'!$C$14,AW77&lt;='جدول الحضور و الغياب'!$E$14),3,IF(AND(AW77&gt;='جدول الحضور و الغياب'!$C$12,AW77&lt;='جدول الحضور و الغياب'!$E$12),1,0)))</f>
        <v>0</v>
      </c>
      <c r="CW77" s="67">
        <f>IF(AND(AX77&gt;='جدول الحضور و الغياب'!$C$16,AX77&lt;='جدول الحضور و الغياب'!$E$16),7,IF(AND(AX77&gt;='جدول الحضور و الغياب'!$C$14,AX77&lt;='جدول الحضور و الغياب'!$E$14),3,IF(AND(AX77&gt;='جدول الحضور و الغياب'!$C$12,AX77&lt;='جدول الحضور و الغياب'!$E$12),1,0)))</f>
        <v>0</v>
      </c>
      <c r="CX77" s="67">
        <f>IF(AND(AY77&gt;='جدول الحضور و الغياب'!$C$16,AY77&lt;='جدول الحضور و الغياب'!$E$16),7,IF(AND(AY77&gt;='جدول الحضور و الغياب'!$C$14,AY77&lt;='جدول الحضور و الغياب'!$E$14),3,IF(AND(AY77&gt;='جدول الحضور و الغياب'!$C$12,AY77&lt;='جدول الحضور و الغياب'!$E$12),1,0)))</f>
        <v>0</v>
      </c>
    </row>
    <row r="78" spans="1:102" ht="18">
      <c r="BT78" s="68">
        <f>IF(AND(T78&gt;='جدول الحضور و الغياب'!$C$28,T78&lt;='جدول الحضور و الغياب'!$E$28),7,IF(AND(T78&gt;='جدول الحضور و الغياب'!$C$26,T78&lt;='جدول الحضور و الغياب'!$E$26),3,IF(AND(T78&gt;='جدول الحضور و الغياب'!$C$24,T78&lt;='جدول الحضور و الغياب'!$E$24),1,0)))</f>
        <v>0</v>
      </c>
      <c r="BU78" s="68">
        <f>IF(AND(U78&gt;='جدول الحضور و الغياب'!$C$28,U78&lt;='جدول الحضور و الغياب'!$E$28),7,IF(AND(U78&gt;='جدول الحضور و الغياب'!$C$26,U78&lt;='جدول الحضور و الغياب'!$E$26),3,IF(AND(U78&gt;='جدول الحضور و الغياب'!$C$24,U78&lt;='جدول الحضور و الغياب'!$E$24),1,0)))</f>
        <v>0</v>
      </c>
      <c r="BV78" s="68">
        <f>IF(AND(V78&gt;='جدول الحضور و الغياب'!$C$28,V78&lt;='جدول الحضور و الغياب'!$E$28),7,IF(AND(V78&gt;='جدول الحضور و الغياب'!$C$26,V78&lt;='جدول الحضور و الغياب'!$E$26),3,IF(AND(V78&gt;='جدول الحضور و الغياب'!$C$24,V78&lt;='جدول الحضور و الغياب'!$E$24),1,0)))</f>
        <v>0</v>
      </c>
      <c r="BW78" s="68">
        <f>IF(AND(W78&gt;='جدول الحضور و الغياب'!$C$28,W78&lt;='جدول الحضور و الغياب'!$E$28),7,IF(AND(W78&gt;='جدول الحضور و الغياب'!$C$26,W78&lt;='جدول الحضور و الغياب'!$E$26),3,IF(AND(W78&gt;='جدول الحضور و الغياب'!$C$24,W78&lt;='جدول الحضور و الغياب'!$E$24),1,0)))</f>
        <v>0</v>
      </c>
      <c r="BX78" s="68">
        <f>IF(AND(X78&gt;='جدول الحضور و الغياب'!$C$28,X78&lt;='جدول الحضور و الغياب'!$E$28),7,IF(AND(X78&gt;='جدول الحضور و الغياب'!$C$26,X78&lt;='جدول الحضور و الغياب'!$E$26),3,IF(AND(X78&gt;='جدول الحضور و الغياب'!$C$24,X78&lt;='جدول الحضور و الغياب'!$E$24),1,0)))</f>
        <v>0</v>
      </c>
      <c r="BY78" s="68">
        <f>IF(AND(Y78&gt;='جدول الحضور و الغياب'!$C$28,Y78&lt;='جدول الحضور و الغياب'!$E$28),7,IF(AND(Y78&gt;='جدول الحضور و الغياب'!$C$26,Y78&lt;='جدول الحضور و الغياب'!$E$26),3,IF(AND(Y78&gt;='جدول الحضور و الغياب'!$C$24,Y78&lt;='جدول الحضور و الغياب'!$E$24),1,0)))</f>
        <v>0</v>
      </c>
      <c r="BZ78" s="68">
        <f>IF(AND(Z78&gt;='جدول الحضور و الغياب'!$C$28,Z78&lt;='جدول الحضور و الغياب'!$E$28),7,IF(AND(Z78&gt;='جدول الحضور و الغياب'!$C$26,Z78&lt;='جدول الحضور و الغياب'!$E$26),3,IF(AND(Z78&gt;='جدول الحضور و الغياب'!$C$24,Z78&lt;='جدول الحضور و الغياب'!$E$24),1,0)))</f>
        <v>0</v>
      </c>
      <c r="CA78" s="68">
        <f>IF(AND(AA78&gt;='جدول الحضور و الغياب'!$C$28,AA78&lt;='جدول الحضور و الغياب'!$E$28),7,IF(AND(AA78&gt;='جدول الحضور و الغياب'!$C$26,AA78&lt;='جدول الحضور و الغياب'!$E$26),3,IF(AND(AA78&gt;='جدول الحضور و الغياب'!$C$24,AA78&lt;='جدول الحضور و الغياب'!$E$24),1,0)))</f>
        <v>0</v>
      </c>
      <c r="CB78" s="68">
        <f>IF(AND(AB78&gt;='جدول الحضور و الغياب'!$C$28,AB78&lt;='جدول الحضور و الغياب'!$E$28),7,IF(AND(AB78&gt;='جدول الحضور و الغياب'!$C$26,AB78&lt;='جدول الحضور و الغياب'!$E$26),3,IF(AND(AB78&gt;='جدول الحضور و الغياب'!$C$24,AB78&lt;='جدول الحضور و الغياب'!$E$24),1,0)))</f>
        <v>0</v>
      </c>
      <c r="CC78" s="68">
        <f>IF(AND(AC78&gt;='جدول الحضور و الغياب'!$C$28,AC78&lt;='جدول الحضور و الغياب'!$E$28),7,IF(AND(AC78&gt;='جدول الحضور و الغياب'!$C$26,AC78&lt;='جدول الحضور و الغياب'!$E$26),3,IF(AND(AC78&gt;='جدول الحضور و الغياب'!$C$24,AC78&lt;='جدول الحضور و الغياب'!$E$24),1,0)))</f>
        <v>0</v>
      </c>
      <c r="CD78" s="15"/>
      <c r="CE78" s="67">
        <f>IF(AND(AF78&gt;='جدول الحضور و الغياب'!$C$16,AF78&lt;='جدول الحضور و الغياب'!$E$16),7,IF(AND(AF78&gt;='جدول الحضور و الغياب'!$C$14,AF78&lt;='جدول الحضور و الغياب'!$E$14),3,IF(AND(AF78&gt;='جدول الحضور و الغياب'!$C$12,AF78&lt;='جدول الحضور و الغياب'!$E$12),1,0)))</f>
        <v>0</v>
      </c>
      <c r="CF78" s="67">
        <f>IF(AND(AG78&gt;='جدول الحضور و الغياب'!$C$16,AG78&lt;='جدول الحضور و الغياب'!$E$16),7,IF(AND(AG78&gt;='جدول الحضور و الغياب'!$C$14,AG78&lt;='جدول الحضور و الغياب'!$E$14),3,IF(AND(AG78&gt;='جدول الحضور و الغياب'!$C$12,AG78&lt;='جدول الحضور و الغياب'!$E$12),1,0)))</f>
        <v>0</v>
      </c>
      <c r="CG78" s="67">
        <f>IF(AND(AH78&gt;='جدول الحضور و الغياب'!$C$16,AH78&lt;='جدول الحضور و الغياب'!$E$16),7,IF(AND(AH78&gt;='جدول الحضور و الغياب'!$C$14,AH78&lt;='جدول الحضور و الغياب'!$E$14),3,IF(AND(AH78&gt;='جدول الحضور و الغياب'!$C$12,AH78&lt;='جدول الحضور و الغياب'!$E$12),1,0)))</f>
        <v>0</v>
      </c>
      <c r="CH78" s="67">
        <f>IF(AND(AI78&gt;='جدول الحضور و الغياب'!$C$16,AI78&lt;='جدول الحضور و الغياب'!$E$16),7,IF(AND(AI78&gt;='جدول الحضور و الغياب'!$C$14,AI78&lt;='جدول الحضور و الغياب'!$E$14),3,IF(AND(AI78&gt;='جدول الحضور و الغياب'!$C$12,AI78&lt;='جدول الحضور و الغياب'!$E$12),1,0)))</f>
        <v>0</v>
      </c>
      <c r="CI78" s="67">
        <f>IF(AND(AJ78&gt;='جدول الحضور و الغياب'!$C$16,AJ78&lt;='جدول الحضور و الغياب'!$E$16),7,IF(AND(AJ78&gt;='جدول الحضور و الغياب'!$C$14,AJ78&lt;='جدول الحضور و الغياب'!$E$14),3,IF(AND(AJ78&gt;='جدول الحضور و الغياب'!$C$12,AJ78&lt;='جدول الحضور و الغياب'!$E$12),1,0)))</f>
        <v>0</v>
      </c>
      <c r="CJ78" s="67">
        <f>IF(AND(AK78&gt;='جدول الحضور و الغياب'!$C$16,AK78&lt;='جدول الحضور و الغياب'!$E$16),7,IF(AND(AK78&gt;='جدول الحضور و الغياب'!$C$14,AK78&lt;='جدول الحضور و الغياب'!$E$14),3,IF(AND(AK78&gt;='جدول الحضور و الغياب'!$C$12,AK78&lt;='جدول الحضور و الغياب'!$E$12),1,0)))</f>
        <v>0</v>
      </c>
      <c r="CK78" s="67">
        <f>IF(AND(AL78&gt;='جدول الحضور و الغياب'!$C$16,AL78&lt;='جدول الحضور و الغياب'!$E$16),7,IF(AND(AL78&gt;='جدول الحضور و الغياب'!$C$14,AL78&lt;='جدول الحضور و الغياب'!$E$14),3,IF(AND(AL78&gt;='جدول الحضور و الغياب'!$C$12,AL78&lt;='جدول الحضور و الغياب'!$E$12),1,0)))</f>
        <v>0</v>
      </c>
      <c r="CL78" s="67">
        <f>IF(AND(AM78&gt;='جدول الحضور و الغياب'!$C$16,AM78&lt;='جدول الحضور و الغياب'!$E$16),7,IF(AND(AM78&gt;='جدول الحضور و الغياب'!$C$14,AM78&lt;='جدول الحضور و الغياب'!$E$14),3,IF(AND(AM78&gt;='جدول الحضور و الغياب'!$C$12,AM78&lt;='جدول الحضور و الغياب'!$E$12),1,0)))</f>
        <v>0</v>
      </c>
      <c r="CM78" s="67">
        <f>IF(AND(AN78&gt;='جدول الحضور و الغياب'!$C$16,AN78&lt;='جدول الحضور و الغياب'!$E$16),7,IF(AND(AN78&gt;='جدول الحضور و الغياب'!$C$14,AN78&lt;='جدول الحضور و الغياب'!$E$14),3,IF(AND(AN78&gt;='جدول الحضور و الغياب'!$C$12,AN78&lt;='جدول الحضور و الغياب'!$E$12),1,0)))</f>
        <v>0</v>
      </c>
      <c r="CN78" s="67">
        <f>IF(AND(AO78&gt;='جدول الحضور و الغياب'!$C$16,AO78&lt;='جدول الحضور و الغياب'!$E$16),7,IF(AND(AO78&gt;='جدول الحضور و الغياب'!$C$14,AO78&lt;='جدول الحضور و الغياب'!$E$14),3,IF(AND(AO78&gt;='جدول الحضور و الغياب'!$C$12,AO78&lt;='جدول الحضور و الغياب'!$E$12),1,0)))</f>
        <v>0</v>
      </c>
      <c r="CO78" s="67">
        <f>IF(AND(AP78&gt;='جدول الحضور و الغياب'!$C$16,AP78&lt;='جدول الحضور و الغياب'!$E$16),7,IF(AND(AP78&gt;='جدول الحضور و الغياب'!$C$14,AP78&lt;='جدول الحضور و الغياب'!$E$14),3,IF(AND(AP78&gt;='جدول الحضور و الغياب'!$C$12,AP78&lt;='جدول الحضور و الغياب'!$E$12),1,0)))</f>
        <v>0</v>
      </c>
      <c r="CP78" s="67">
        <f>IF(AND(AQ78&gt;='جدول الحضور و الغياب'!$C$16,AQ78&lt;='جدول الحضور و الغياب'!$E$16),7,IF(AND(AQ78&gt;='جدول الحضور و الغياب'!$C$14,AQ78&lt;='جدول الحضور و الغياب'!$E$14),3,IF(AND(AQ78&gt;='جدول الحضور و الغياب'!$C$12,AQ78&lt;='جدول الحضور و الغياب'!$E$12),1,0)))</f>
        <v>0</v>
      </c>
      <c r="CQ78" s="67">
        <f>IF(AND(AR78&gt;='جدول الحضور و الغياب'!$C$16,AR78&lt;='جدول الحضور و الغياب'!$E$16),7,IF(AND(AR78&gt;='جدول الحضور و الغياب'!$C$14,AR78&lt;='جدول الحضور و الغياب'!$E$14),3,IF(AND(AR78&gt;='جدول الحضور و الغياب'!$C$12,AR78&lt;='جدول الحضور و الغياب'!$E$12),1,0)))</f>
        <v>0</v>
      </c>
      <c r="CR78" s="67">
        <f>IF(AND(AS78&gt;='جدول الحضور و الغياب'!$C$16,AS78&lt;='جدول الحضور و الغياب'!$E$16),7,IF(AND(AS78&gt;='جدول الحضور و الغياب'!$C$14,AS78&lt;='جدول الحضور و الغياب'!$E$14),3,IF(AND(AS78&gt;='جدول الحضور و الغياب'!$C$12,AS78&lt;='جدول الحضور و الغياب'!$E$12),1,0)))</f>
        <v>0</v>
      </c>
      <c r="CS78" s="67">
        <f>IF(AND(AT78&gt;='جدول الحضور و الغياب'!$C$16,AT78&lt;='جدول الحضور و الغياب'!$E$16),7,IF(AND(AT78&gt;='جدول الحضور و الغياب'!$C$14,AT78&lt;='جدول الحضور و الغياب'!$E$14),3,IF(AND(AT78&gt;='جدول الحضور و الغياب'!$C$12,AT78&lt;='جدول الحضور و الغياب'!$E$12),1,0)))</f>
        <v>0</v>
      </c>
      <c r="CT78" s="67">
        <f>IF(AND(AU78&gt;='جدول الحضور و الغياب'!$C$16,AU78&lt;='جدول الحضور و الغياب'!$E$16),7,IF(AND(AU78&gt;='جدول الحضور و الغياب'!$C$14,AU78&lt;='جدول الحضور و الغياب'!$E$14),3,IF(AND(AU78&gt;='جدول الحضور و الغياب'!$C$12,AU78&lt;='جدول الحضور و الغياب'!$E$12),1,0)))</f>
        <v>0</v>
      </c>
      <c r="CU78" s="67">
        <f>IF(AND(AV78&gt;='جدول الحضور و الغياب'!$C$16,AV78&lt;='جدول الحضور و الغياب'!$E$16),7,IF(AND(AV78&gt;='جدول الحضور و الغياب'!$C$14,AV78&lt;='جدول الحضور و الغياب'!$E$14),3,IF(AND(AV78&gt;='جدول الحضور و الغياب'!$C$12,AV78&lt;='جدول الحضور و الغياب'!$E$12),1,0)))</f>
        <v>0</v>
      </c>
      <c r="CV78" s="67">
        <f>IF(AND(AW78&gt;='جدول الحضور و الغياب'!$C$16,AW78&lt;='جدول الحضور و الغياب'!$E$16),7,IF(AND(AW78&gt;='جدول الحضور و الغياب'!$C$14,AW78&lt;='جدول الحضور و الغياب'!$E$14),3,IF(AND(AW78&gt;='جدول الحضور و الغياب'!$C$12,AW78&lt;='جدول الحضور و الغياب'!$E$12),1,0)))</f>
        <v>0</v>
      </c>
      <c r="CW78" s="67">
        <f>IF(AND(AX78&gt;='جدول الحضور و الغياب'!$C$16,AX78&lt;='جدول الحضور و الغياب'!$E$16),7,IF(AND(AX78&gt;='جدول الحضور و الغياب'!$C$14,AX78&lt;='جدول الحضور و الغياب'!$E$14),3,IF(AND(AX78&gt;='جدول الحضور و الغياب'!$C$12,AX78&lt;='جدول الحضور و الغياب'!$E$12),1,0)))</f>
        <v>0</v>
      </c>
      <c r="CX78" s="67">
        <f>IF(AND(AY78&gt;='جدول الحضور و الغياب'!$C$16,AY78&lt;='جدول الحضور و الغياب'!$E$16),7,IF(AND(AY78&gt;='جدول الحضور و الغياب'!$C$14,AY78&lt;='جدول الحضور و الغياب'!$E$14),3,IF(AND(AY78&gt;='جدول الحضور و الغياب'!$C$12,AY78&lt;='جدول الحضور و الغياب'!$E$12),1,0)))</f>
        <v>0</v>
      </c>
    </row>
    <row r="79" spans="1:102" ht="18">
      <c r="BT79" s="68">
        <f>IF(AND(T79&gt;='جدول الحضور و الغياب'!$C$28,T79&lt;='جدول الحضور و الغياب'!$E$28),7,IF(AND(T79&gt;='جدول الحضور و الغياب'!$C$26,T79&lt;='جدول الحضور و الغياب'!$E$26),3,IF(AND(T79&gt;='جدول الحضور و الغياب'!$C$24,T79&lt;='جدول الحضور و الغياب'!$E$24),1,0)))</f>
        <v>0</v>
      </c>
      <c r="BU79" s="68">
        <f>IF(AND(U79&gt;='جدول الحضور و الغياب'!$C$28,U79&lt;='جدول الحضور و الغياب'!$E$28),7,IF(AND(U79&gt;='جدول الحضور و الغياب'!$C$26,U79&lt;='جدول الحضور و الغياب'!$E$26),3,IF(AND(U79&gt;='جدول الحضور و الغياب'!$C$24,U79&lt;='جدول الحضور و الغياب'!$E$24),1,0)))</f>
        <v>0</v>
      </c>
      <c r="BV79" s="68">
        <f>IF(AND(V79&gt;='جدول الحضور و الغياب'!$C$28,V79&lt;='جدول الحضور و الغياب'!$E$28),7,IF(AND(V79&gt;='جدول الحضور و الغياب'!$C$26,V79&lt;='جدول الحضور و الغياب'!$E$26),3,IF(AND(V79&gt;='جدول الحضور و الغياب'!$C$24,V79&lt;='جدول الحضور و الغياب'!$E$24),1,0)))</f>
        <v>0</v>
      </c>
      <c r="BW79" s="68">
        <f>IF(AND(W79&gt;='جدول الحضور و الغياب'!$C$28,W79&lt;='جدول الحضور و الغياب'!$E$28),7,IF(AND(W79&gt;='جدول الحضور و الغياب'!$C$26,W79&lt;='جدول الحضور و الغياب'!$E$26),3,IF(AND(W79&gt;='جدول الحضور و الغياب'!$C$24,W79&lt;='جدول الحضور و الغياب'!$E$24),1,0)))</f>
        <v>0</v>
      </c>
      <c r="BX79" s="68">
        <f>IF(AND(X79&gt;='جدول الحضور و الغياب'!$C$28,X79&lt;='جدول الحضور و الغياب'!$E$28),7,IF(AND(X79&gt;='جدول الحضور و الغياب'!$C$26,X79&lt;='جدول الحضور و الغياب'!$E$26),3,IF(AND(X79&gt;='جدول الحضور و الغياب'!$C$24,X79&lt;='جدول الحضور و الغياب'!$E$24),1,0)))</f>
        <v>0</v>
      </c>
      <c r="BY79" s="68">
        <f>IF(AND(Y79&gt;='جدول الحضور و الغياب'!$C$28,Y79&lt;='جدول الحضور و الغياب'!$E$28),7,IF(AND(Y79&gt;='جدول الحضور و الغياب'!$C$26,Y79&lt;='جدول الحضور و الغياب'!$E$26),3,IF(AND(Y79&gt;='جدول الحضور و الغياب'!$C$24,Y79&lt;='جدول الحضور و الغياب'!$E$24),1,0)))</f>
        <v>0</v>
      </c>
      <c r="BZ79" s="68">
        <f>IF(AND(Z79&gt;='جدول الحضور و الغياب'!$C$28,Z79&lt;='جدول الحضور و الغياب'!$E$28),7,IF(AND(Z79&gt;='جدول الحضور و الغياب'!$C$26,Z79&lt;='جدول الحضور و الغياب'!$E$26),3,IF(AND(Z79&gt;='جدول الحضور و الغياب'!$C$24,Z79&lt;='جدول الحضور و الغياب'!$E$24),1,0)))</f>
        <v>0</v>
      </c>
      <c r="CA79" s="68">
        <f>IF(AND(AA79&gt;='جدول الحضور و الغياب'!$C$28,AA79&lt;='جدول الحضور و الغياب'!$E$28),7,IF(AND(AA79&gt;='جدول الحضور و الغياب'!$C$26,AA79&lt;='جدول الحضور و الغياب'!$E$26),3,IF(AND(AA79&gt;='جدول الحضور و الغياب'!$C$24,AA79&lt;='جدول الحضور و الغياب'!$E$24),1,0)))</f>
        <v>0</v>
      </c>
      <c r="CB79" s="68">
        <f>IF(AND(AB79&gt;='جدول الحضور و الغياب'!$C$28,AB79&lt;='جدول الحضور و الغياب'!$E$28),7,IF(AND(AB79&gt;='جدول الحضور و الغياب'!$C$26,AB79&lt;='جدول الحضور و الغياب'!$E$26),3,IF(AND(AB79&gt;='جدول الحضور و الغياب'!$C$24,AB79&lt;='جدول الحضور و الغياب'!$E$24),1,0)))</f>
        <v>0</v>
      </c>
      <c r="CC79" s="68">
        <f>IF(AND(AC79&gt;='جدول الحضور و الغياب'!$C$28,AC79&lt;='جدول الحضور و الغياب'!$E$28),7,IF(AND(AC79&gt;='جدول الحضور و الغياب'!$C$26,AC79&lt;='جدول الحضور و الغياب'!$E$26),3,IF(AND(AC79&gt;='جدول الحضور و الغياب'!$C$24,AC79&lt;='جدول الحضور و الغياب'!$E$24),1,0)))</f>
        <v>0</v>
      </c>
      <c r="CD79" s="15"/>
      <c r="CE79" s="67">
        <f>IF(AND(AF79&gt;='جدول الحضور و الغياب'!$C$16,AF79&lt;='جدول الحضور و الغياب'!$E$16),7,IF(AND(AF79&gt;='جدول الحضور و الغياب'!$C$14,AF79&lt;='جدول الحضور و الغياب'!$E$14),3,IF(AND(AF79&gt;='جدول الحضور و الغياب'!$C$12,AF79&lt;='جدول الحضور و الغياب'!$E$12),1,0)))</f>
        <v>0</v>
      </c>
      <c r="CF79" s="67">
        <f>IF(AND(AG79&gt;='جدول الحضور و الغياب'!$C$16,AG79&lt;='جدول الحضور و الغياب'!$E$16),7,IF(AND(AG79&gt;='جدول الحضور و الغياب'!$C$14,AG79&lt;='جدول الحضور و الغياب'!$E$14),3,IF(AND(AG79&gt;='جدول الحضور و الغياب'!$C$12,AG79&lt;='جدول الحضور و الغياب'!$E$12),1,0)))</f>
        <v>0</v>
      </c>
      <c r="CG79" s="67">
        <f>IF(AND(AH79&gt;='جدول الحضور و الغياب'!$C$16,AH79&lt;='جدول الحضور و الغياب'!$E$16),7,IF(AND(AH79&gt;='جدول الحضور و الغياب'!$C$14,AH79&lt;='جدول الحضور و الغياب'!$E$14),3,IF(AND(AH79&gt;='جدول الحضور و الغياب'!$C$12,AH79&lt;='جدول الحضور و الغياب'!$E$12),1,0)))</f>
        <v>0</v>
      </c>
      <c r="CH79" s="67">
        <f>IF(AND(AI79&gt;='جدول الحضور و الغياب'!$C$16,AI79&lt;='جدول الحضور و الغياب'!$E$16),7,IF(AND(AI79&gt;='جدول الحضور و الغياب'!$C$14,AI79&lt;='جدول الحضور و الغياب'!$E$14),3,IF(AND(AI79&gt;='جدول الحضور و الغياب'!$C$12,AI79&lt;='جدول الحضور و الغياب'!$E$12),1,0)))</f>
        <v>0</v>
      </c>
      <c r="CI79" s="67">
        <f>IF(AND(AJ79&gt;='جدول الحضور و الغياب'!$C$16,AJ79&lt;='جدول الحضور و الغياب'!$E$16),7,IF(AND(AJ79&gt;='جدول الحضور و الغياب'!$C$14,AJ79&lt;='جدول الحضور و الغياب'!$E$14),3,IF(AND(AJ79&gt;='جدول الحضور و الغياب'!$C$12,AJ79&lt;='جدول الحضور و الغياب'!$E$12),1,0)))</f>
        <v>0</v>
      </c>
      <c r="CJ79" s="67">
        <f>IF(AND(AK79&gt;='جدول الحضور و الغياب'!$C$16,AK79&lt;='جدول الحضور و الغياب'!$E$16),7,IF(AND(AK79&gt;='جدول الحضور و الغياب'!$C$14,AK79&lt;='جدول الحضور و الغياب'!$E$14),3,IF(AND(AK79&gt;='جدول الحضور و الغياب'!$C$12,AK79&lt;='جدول الحضور و الغياب'!$E$12),1,0)))</f>
        <v>0</v>
      </c>
      <c r="CK79" s="67">
        <f>IF(AND(AL79&gt;='جدول الحضور و الغياب'!$C$16,AL79&lt;='جدول الحضور و الغياب'!$E$16),7,IF(AND(AL79&gt;='جدول الحضور و الغياب'!$C$14,AL79&lt;='جدول الحضور و الغياب'!$E$14),3,IF(AND(AL79&gt;='جدول الحضور و الغياب'!$C$12,AL79&lt;='جدول الحضور و الغياب'!$E$12),1,0)))</f>
        <v>0</v>
      </c>
      <c r="CL79" s="67">
        <f>IF(AND(AM79&gt;='جدول الحضور و الغياب'!$C$16,AM79&lt;='جدول الحضور و الغياب'!$E$16),7,IF(AND(AM79&gt;='جدول الحضور و الغياب'!$C$14,AM79&lt;='جدول الحضور و الغياب'!$E$14),3,IF(AND(AM79&gt;='جدول الحضور و الغياب'!$C$12,AM79&lt;='جدول الحضور و الغياب'!$E$12),1,0)))</f>
        <v>0</v>
      </c>
      <c r="CM79" s="67">
        <f>IF(AND(AN79&gt;='جدول الحضور و الغياب'!$C$16,AN79&lt;='جدول الحضور و الغياب'!$E$16),7,IF(AND(AN79&gt;='جدول الحضور و الغياب'!$C$14,AN79&lt;='جدول الحضور و الغياب'!$E$14),3,IF(AND(AN79&gt;='جدول الحضور و الغياب'!$C$12,AN79&lt;='جدول الحضور و الغياب'!$E$12),1,0)))</f>
        <v>0</v>
      </c>
      <c r="CN79" s="67">
        <f>IF(AND(AO79&gt;='جدول الحضور و الغياب'!$C$16,AO79&lt;='جدول الحضور و الغياب'!$E$16),7,IF(AND(AO79&gt;='جدول الحضور و الغياب'!$C$14,AO79&lt;='جدول الحضور و الغياب'!$E$14),3,IF(AND(AO79&gt;='جدول الحضور و الغياب'!$C$12,AO79&lt;='جدول الحضور و الغياب'!$E$12),1,0)))</f>
        <v>0</v>
      </c>
      <c r="CO79" s="67">
        <f>IF(AND(AP79&gt;='جدول الحضور و الغياب'!$C$16,AP79&lt;='جدول الحضور و الغياب'!$E$16),7,IF(AND(AP79&gt;='جدول الحضور و الغياب'!$C$14,AP79&lt;='جدول الحضور و الغياب'!$E$14),3,IF(AND(AP79&gt;='جدول الحضور و الغياب'!$C$12,AP79&lt;='جدول الحضور و الغياب'!$E$12),1,0)))</f>
        <v>0</v>
      </c>
      <c r="CP79" s="67">
        <f>IF(AND(AQ79&gt;='جدول الحضور و الغياب'!$C$16,AQ79&lt;='جدول الحضور و الغياب'!$E$16),7,IF(AND(AQ79&gt;='جدول الحضور و الغياب'!$C$14,AQ79&lt;='جدول الحضور و الغياب'!$E$14),3,IF(AND(AQ79&gt;='جدول الحضور و الغياب'!$C$12,AQ79&lt;='جدول الحضور و الغياب'!$E$12),1,0)))</f>
        <v>0</v>
      </c>
      <c r="CQ79" s="67">
        <f>IF(AND(AR79&gt;='جدول الحضور و الغياب'!$C$16,AR79&lt;='جدول الحضور و الغياب'!$E$16),7,IF(AND(AR79&gt;='جدول الحضور و الغياب'!$C$14,AR79&lt;='جدول الحضور و الغياب'!$E$14),3,IF(AND(AR79&gt;='جدول الحضور و الغياب'!$C$12,AR79&lt;='جدول الحضور و الغياب'!$E$12),1,0)))</f>
        <v>0</v>
      </c>
      <c r="CR79" s="67">
        <f>IF(AND(AS79&gt;='جدول الحضور و الغياب'!$C$16,AS79&lt;='جدول الحضور و الغياب'!$E$16),7,IF(AND(AS79&gt;='جدول الحضور و الغياب'!$C$14,AS79&lt;='جدول الحضور و الغياب'!$E$14),3,IF(AND(AS79&gt;='جدول الحضور و الغياب'!$C$12,AS79&lt;='جدول الحضور و الغياب'!$E$12),1,0)))</f>
        <v>0</v>
      </c>
      <c r="CS79" s="67">
        <f>IF(AND(AT79&gt;='جدول الحضور و الغياب'!$C$16,AT79&lt;='جدول الحضور و الغياب'!$E$16),7,IF(AND(AT79&gt;='جدول الحضور و الغياب'!$C$14,AT79&lt;='جدول الحضور و الغياب'!$E$14),3,IF(AND(AT79&gt;='جدول الحضور و الغياب'!$C$12,AT79&lt;='جدول الحضور و الغياب'!$E$12),1,0)))</f>
        <v>0</v>
      </c>
      <c r="CT79" s="67">
        <f>IF(AND(AU79&gt;='جدول الحضور و الغياب'!$C$16,AU79&lt;='جدول الحضور و الغياب'!$E$16),7,IF(AND(AU79&gt;='جدول الحضور و الغياب'!$C$14,AU79&lt;='جدول الحضور و الغياب'!$E$14),3,IF(AND(AU79&gt;='جدول الحضور و الغياب'!$C$12,AU79&lt;='جدول الحضور و الغياب'!$E$12),1,0)))</f>
        <v>0</v>
      </c>
      <c r="CU79" s="67">
        <f>IF(AND(AV79&gt;='جدول الحضور و الغياب'!$C$16,AV79&lt;='جدول الحضور و الغياب'!$E$16),7,IF(AND(AV79&gt;='جدول الحضور و الغياب'!$C$14,AV79&lt;='جدول الحضور و الغياب'!$E$14),3,IF(AND(AV79&gt;='جدول الحضور و الغياب'!$C$12,AV79&lt;='جدول الحضور و الغياب'!$E$12),1,0)))</f>
        <v>0</v>
      </c>
      <c r="CV79" s="67">
        <f>IF(AND(AW79&gt;='جدول الحضور و الغياب'!$C$16,AW79&lt;='جدول الحضور و الغياب'!$E$16),7,IF(AND(AW79&gt;='جدول الحضور و الغياب'!$C$14,AW79&lt;='جدول الحضور و الغياب'!$E$14),3,IF(AND(AW79&gt;='جدول الحضور و الغياب'!$C$12,AW79&lt;='جدول الحضور و الغياب'!$E$12),1,0)))</f>
        <v>0</v>
      </c>
      <c r="CW79" s="67">
        <f>IF(AND(AX79&gt;='جدول الحضور و الغياب'!$C$16,AX79&lt;='جدول الحضور و الغياب'!$E$16),7,IF(AND(AX79&gt;='جدول الحضور و الغياب'!$C$14,AX79&lt;='جدول الحضور و الغياب'!$E$14),3,IF(AND(AX79&gt;='جدول الحضور و الغياب'!$C$12,AX79&lt;='جدول الحضور و الغياب'!$E$12),1,0)))</f>
        <v>0</v>
      </c>
      <c r="CX79" s="67">
        <f>IF(AND(AY79&gt;='جدول الحضور و الغياب'!$C$16,AY79&lt;='جدول الحضور و الغياب'!$E$16),7,IF(AND(AY79&gt;='جدول الحضور و الغياب'!$C$14,AY79&lt;='جدول الحضور و الغياب'!$E$14),3,IF(AND(AY79&gt;='جدول الحضور و الغياب'!$C$12,AY79&lt;='جدول الحضور و الغياب'!$E$12),1,0)))</f>
        <v>0</v>
      </c>
    </row>
    <row r="80" spans="1:102" ht="18">
      <c r="BT80" s="68">
        <f>IF(AND(T80&gt;='جدول الحضور و الغياب'!$C$28,T80&lt;='جدول الحضور و الغياب'!$E$28),7,IF(AND(T80&gt;='جدول الحضور و الغياب'!$C$26,T80&lt;='جدول الحضور و الغياب'!$E$26),3,IF(AND(T80&gt;='جدول الحضور و الغياب'!$C$24,T80&lt;='جدول الحضور و الغياب'!$E$24),1,0)))</f>
        <v>0</v>
      </c>
      <c r="BU80" s="68">
        <f>IF(AND(U80&gt;='جدول الحضور و الغياب'!$C$28,U80&lt;='جدول الحضور و الغياب'!$E$28),7,IF(AND(U80&gt;='جدول الحضور و الغياب'!$C$26,U80&lt;='جدول الحضور و الغياب'!$E$26),3,IF(AND(U80&gt;='جدول الحضور و الغياب'!$C$24,U80&lt;='جدول الحضور و الغياب'!$E$24),1,0)))</f>
        <v>0</v>
      </c>
      <c r="BV80" s="68">
        <f>IF(AND(V80&gt;='جدول الحضور و الغياب'!$C$28,V80&lt;='جدول الحضور و الغياب'!$E$28),7,IF(AND(V80&gt;='جدول الحضور و الغياب'!$C$26,V80&lt;='جدول الحضور و الغياب'!$E$26),3,IF(AND(V80&gt;='جدول الحضور و الغياب'!$C$24,V80&lt;='جدول الحضور و الغياب'!$E$24),1,0)))</f>
        <v>0</v>
      </c>
      <c r="BW80" s="68">
        <f>IF(AND(W80&gt;='جدول الحضور و الغياب'!$C$28,W80&lt;='جدول الحضور و الغياب'!$E$28),7,IF(AND(W80&gt;='جدول الحضور و الغياب'!$C$26,W80&lt;='جدول الحضور و الغياب'!$E$26),3,IF(AND(W80&gt;='جدول الحضور و الغياب'!$C$24,W80&lt;='جدول الحضور و الغياب'!$E$24),1,0)))</f>
        <v>0</v>
      </c>
      <c r="BX80" s="68">
        <f>IF(AND(X80&gt;='جدول الحضور و الغياب'!$C$28,X80&lt;='جدول الحضور و الغياب'!$E$28),7,IF(AND(X80&gt;='جدول الحضور و الغياب'!$C$26,X80&lt;='جدول الحضور و الغياب'!$E$26),3,IF(AND(X80&gt;='جدول الحضور و الغياب'!$C$24,X80&lt;='جدول الحضور و الغياب'!$E$24),1,0)))</f>
        <v>0</v>
      </c>
      <c r="BY80" s="68">
        <f>IF(AND(Y80&gt;='جدول الحضور و الغياب'!$C$28,Y80&lt;='جدول الحضور و الغياب'!$E$28),7,IF(AND(Y80&gt;='جدول الحضور و الغياب'!$C$26,Y80&lt;='جدول الحضور و الغياب'!$E$26),3,IF(AND(Y80&gt;='جدول الحضور و الغياب'!$C$24,Y80&lt;='جدول الحضور و الغياب'!$E$24),1,0)))</f>
        <v>0</v>
      </c>
      <c r="BZ80" s="68">
        <f>IF(AND(Z80&gt;='جدول الحضور و الغياب'!$C$28,Z80&lt;='جدول الحضور و الغياب'!$E$28),7,IF(AND(Z80&gt;='جدول الحضور و الغياب'!$C$26,Z80&lt;='جدول الحضور و الغياب'!$E$26),3,IF(AND(Z80&gt;='جدول الحضور و الغياب'!$C$24,Z80&lt;='جدول الحضور و الغياب'!$E$24),1,0)))</f>
        <v>0</v>
      </c>
      <c r="CA80" s="68">
        <f>IF(AND(AA80&gt;='جدول الحضور و الغياب'!$C$28,AA80&lt;='جدول الحضور و الغياب'!$E$28),7,IF(AND(AA80&gt;='جدول الحضور و الغياب'!$C$26,AA80&lt;='جدول الحضور و الغياب'!$E$26),3,IF(AND(AA80&gt;='جدول الحضور و الغياب'!$C$24,AA80&lt;='جدول الحضور و الغياب'!$E$24),1,0)))</f>
        <v>0</v>
      </c>
      <c r="CB80" s="68">
        <f>IF(AND(AB80&gt;='جدول الحضور و الغياب'!$C$28,AB80&lt;='جدول الحضور و الغياب'!$E$28),7,IF(AND(AB80&gt;='جدول الحضور و الغياب'!$C$26,AB80&lt;='جدول الحضور و الغياب'!$E$26),3,IF(AND(AB80&gt;='جدول الحضور و الغياب'!$C$24,AB80&lt;='جدول الحضور و الغياب'!$E$24),1,0)))</f>
        <v>0</v>
      </c>
      <c r="CC80" s="68">
        <f>IF(AND(AC80&gt;='جدول الحضور و الغياب'!$C$28,AC80&lt;='جدول الحضور و الغياب'!$E$28),7,IF(AND(AC80&gt;='جدول الحضور و الغياب'!$C$26,AC80&lt;='جدول الحضور و الغياب'!$E$26),3,IF(AND(AC80&gt;='جدول الحضور و الغياب'!$C$24,AC80&lt;='جدول الحضور و الغياب'!$E$24),1,0)))</f>
        <v>0</v>
      </c>
      <c r="CD80" s="15"/>
      <c r="CE80" s="67">
        <f>IF(AND(AF80&gt;='جدول الحضور و الغياب'!$C$16,AF80&lt;='جدول الحضور و الغياب'!$E$16),7,IF(AND(AF80&gt;='جدول الحضور و الغياب'!$C$14,AF80&lt;='جدول الحضور و الغياب'!$E$14),3,IF(AND(AF80&gt;='جدول الحضور و الغياب'!$C$12,AF80&lt;='جدول الحضور و الغياب'!$E$12),1,0)))</f>
        <v>0</v>
      </c>
      <c r="CF80" s="67">
        <f>IF(AND(AG80&gt;='جدول الحضور و الغياب'!$C$16,AG80&lt;='جدول الحضور و الغياب'!$E$16),7,IF(AND(AG80&gt;='جدول الحضور و الغياب'!$C$14,AG80&lt;='جدول الحضور و الغياب'!$E$14),3,IF(AND(AG80&gt;='جدول الحضور و الغياب'!$C$12,AG80&lt;='جدول الحضور و الغياب'!$E$12),1,0)))</f>
        <v>0</v>
      </c>
      <c r="CG80" s="67">
        <f>IF(AND(AH80&gt;='جدول الحضور و الغياب'!$C$16,AH80&lt;='جدول الحضور و الغياب'!$E$16),7,IF(AND(AH80&gt;='جدول الحضور و الغياب'!$C$14,AH80&lt;='جدول الحضور و الغياب'!$E$14),3,IF(AND(AH80&gt;='جدول الحضور و الغياب'!$C$12,AH80&lt;='جدول الحضور و الغياب'!$E$12),1,0)))</f>
        <v>0</v>
      </c>
      <c r="CH80" s="67">
        <f>IF(AND(AI80&gt;='جدول الحضور و الغياب'!$C$16,AI80&lt;='جدول الحضور و الغياب'!$E$16),7,IF(AND(AI80&gt;='جدول الحضور و الغياب'!$C$14,AI80&lt;='جدول الحضور و الغياب'!$E$14),3,IF(AND(AI80&gt;='جدول الحضور و الغياب'!$C$12,AI80&lt;='جدول الحضور و الغياب'!$E$12),1,0)))</f>
        <v>0</v>
      </c>
      <c r="CI80" s="67">
        <f>IF(AND(AJ80&gt;='جدول الحضور و الغياب'!$C$16,AJ80&lt;='جدول الحضور و الغياب'!$E$16),7,IF(AND(AJ80&gt;='جدول الحضور و الغياب'!$C$14,AJ80&lt;='جدول الحضور و الغياب'!$E$14),3,IF(AND(AJ80&gt;='جدول الحضور و الغياب'!$C$12,AJ80&lt;='جدول الحضور و الغياب'!$E$12),1,0)))</f>
        <v>0</v>
      </c>
      <c r="CJ80" s="67">
        <f>IF(AND(AK80&gt;='جدول الحضور و الغياب'!$C$16,AK80&lt;='جدول الحضور و الغياب'!$E$16),7,IF(AND(AK80&gt;='جدول الحضور و الغياب'!$C$14,AK80&lt;='جدول الحضور و الغياب'!$E$14),3,IF(AND(AK80&gt;='جدول الحضور و الغياب'!$C$12,AK80&lt;='جدول الحضور و الغياب'!$E$12),1,0)))</f>
        <v>0</v>
      </c>
      <c r="CK80" s="67">
        <f>IF(AND(AL80&gt;='جدول الحضور و الغياب'!$C$16,AL80&lt;='جدول الحضور و الغياب'!$E$16),7,IF(AND(AL80&gt;='جدول الحضور و الغياب'!$C$14,AL80&lt;='جدول الحضور و الغياب'!$E$14),3,IF(AND(AL80&gt;='جدول الحضور و الغياب'!$C$12,AL80&lt;='جدول الحضور و الغياب'!$E$12),1,0)))</f>
        <v>0</v>
      </c>
      <c r="CL80" s="67">
        <f>IF(AND(AM80&gt;='جدول الحضور و الغياب'!$C$16,AM80&lt;='جدول الحضور و الغياب'!$E$16),7,IF(AND(AM80&gt;='جدول الحضور و الغياب'!$C$14,AM80&lt;='جدول الحضور و الغياب'!$E$14),3,IF(AND(AM80&gt;='جدول الحضور و الغياب'!$C$12,AM80&lt;='جدول الحضور و الغياب'!$E$12),1,0)))</f>
        <v>0</v>
      </c>
      <c r="CM80" s="67">
        <f>IF(AND(AN80&gt;='جدول الحضور و الغياب'!$C$16,AN80&lt;='جدول الحضور و الغياب'!$E$16),7,IF(AND(AN80&gt;='جدول الحضور و الغياب'!$C$14,AN80&lt;='جدول الحضور و الغياب'!$E$14),3,IF(AND(AN80&gt;='جدول الحضور و الغياب'!$C$12,AN80&lt;='جدول الحضور و الغياب'!$E$12),1,0)))</f>
        <v>0</v>
      </c>
      <c r="CN80" s="67">
        <f>IF(AND(AO80&gt;='جدول الحضور و الغياب'!$C$16,AO80&lt;='جدول الحضور و الغياب'!$E$16),7,IF(AND(AO80&gt;='جدول الحضور و الغياب'!$C$14,AO80&lt;='جدول الحضور و الغياب'!$E$14),3,IF(AND(AO80&gt;='جدول الحضور و الغياب'!$C$12,AO80&lt;='جدول الحضور و الغياب'!$E$12),1,0)))</f>
        <v>0</v>
      </c>
      <c r="CO80" s="67">
        <f>IF(AND(AP80&gt;='جدول الحضور و الغياب'!$C$16,AP80&lt;='جدول الحضور و الغياب'!$E$16),7,IF(AND(AP80&gt;='جدول الحضور و الغياب'!$C$14,AP80&lt;='جدول الحضور و الغياب'!$E$14),3,IF(AND(AP80&gt;='جدول الحضور و الغياب'!$C$12,AP80&lt;='جدول الحضور و الغياب'!$E$12),1,0)))</f>
        <v>0</v>
      </c>
      <c r="CP80" s="67">
        <f>IF(AND(AQ80&gt;='جدول الحضور و الغياب'!$C$16,AQ80&lt;='جدول الحضور و الغياب'!$E$16),7,IF(AND(AQ80&gt;='جدول الحضور و الغياب'!$C$14,AQ80&lt;='جدول الحضور و الغياب'!$E$14),3,IF(AND(AQ80&gt;='جدول الحضور و الغياب'!$C$12,AQ80&lt;='جدول الحضور و الغياب'!$E$12),1,0)))</f>
        <v>0</v>
      </c>
      <c r="CQ80" s="67">
        <f>IF(AND(AR80&gt;='جدول الحضور و الغياب'!$C$16,AR80&lt;='جدول الحضور و الغياب'!$E$16),7,IF(AND(AR80&gt;='جدول الحضور و الغياب'!$C$14,AR80&lt;='جدول الحضور و الغياب'!$E$14),3,IF(AND(AR80&gt;='جدول الحضور و الغياب'!$C$12,AR80&lt;='جدول الحضور و الغياب'!$E$12),1,0)))</f>
        <v>0</v>
      </c>
      <c r="CR80" s="67">
        <f>IF(AND(AS80&gt;='جدول الحضور و الغياب'!$C$16,AS80&lt;='جدول الحضور و الغياب'!$E$16),7,IF(AND(AS80&gt;='جدول الحضور و الغياب'!$C$14,AS80&lt;='جدول الحضور و الغياب'!$E$14),3,IF(AND(AS80&gt;='جدول الحضور و الغياب'!$C$12,AS80&lt;='جدول الحضور و الغياب'!$E$12),1,0)))</f>
        <v>0</v>
      </c>
      <c r="CS80" s="67">
        <f>IF(AND(AT80&gt;='جدول الحضور و الغياب'!$C$16,AT80&lt;='جدول الحضور و الغياب'!$E$16),7,IF(AND(AT80&gt;='جدول الحضور و الغياب'!$C$14,AT80&lt;='جدول الحضور و الغياب'!$E$14),3,IF(AND(AT80&gt;='جدول الحضور و الغياب'!$C$12,AT80&lt;='جدول الحضور و الغياب'!$E$12),1,0)))</f>
        <v>0</v>
      </c>
      <c r="CT80" s="67">
        <f>IF(AND(AU80&gt;='جدول الحضور و الغياب'!$C$16,AU80&lt;='جدول الحضور و الغياب'!$E$16),7,IF(AND(AU80&gt;='جدول الحضور و الغياب'!$C$14,AU80&lt;='جدول الحضور و الغياب'!$E$14),3,IF(AND(AU80&gt;='جدول الحضور و الغياب'!$C$12,AU80&lt;='جدول الحضور و الغياب'!$E$12),1,0)))</f>
        <v>0</v>
      </c>
      <c r="CU80" s="67">
        <f>IF(AND(AV80&gt;='جدول الحضور و الغياب'!$C$16,AV80&lt;='جدول الحضور و الغياب'!$E$16),7,IF(AND(AV80&gt;='جدول الحضور و الغياب'!$C$14,AV80&lt;='جدول الحضور و الغياب'!$E$14),3,IF(AND(AV80&gt;='جدول الحضور و الغياب'!$C$12,AV80&lt;='جدول الحضور و الغياب'!$E$12),1,0)))</f>
        <v>0</v>
      </c>
      <c r="CV80" s="67">
        <f>IF(AND(AW80&gt;='جدول الحضور و الغياب'!$C$16,AW80&lt;='جدول الحضور و الغياب'!$E$16),7,IF(AND(AW80&gt;='جدول الحضور و الغياب'!$C$14,AW80&lt;='جدول الحضور و الغياب'!$E$14),3,IF(AND(AW80&gt;='جدول الحضور و الغياب'!$C$12,AW80&lt;='جدول الحضور و الغياب'!$E$12),1,0)))</f>
        <v>0</v>
      </c>
      <c r="CW80" s="67">
        <f>IF(AND(AX80&gt;='جدول الحضور و الغياب'!$C$16,AX80&lt;='جدول الحضور و الغياب'!$E$16),7,IF(AND(AX80&gt;='جدول الحضور و الغياب'!$C$14,AX80&lt;='جدول الحضور و الغياب'!$E$14),3,IF(AND(AX80&gt;='جدول الحضور و الغياب'!$C$12,AX80&lt;='جدول الحضور و الغياب'!$E$12),1,0)))</f>
        <v>0</v>
      </c>
      <c r="CX80" s="67">
        <f>IF(AND(AY80&gt;='جدول الحضور و الغياب'!$C$16,AY80&lt;='جدول الحضور و الغياب'!$E$16),7,IF(AND(AY80&gt;='جدول الحضور و الغياب'!$C$14,AY80&lt;='جدول الحضور و الغياب'!$E$14),3,IF(AND(AY80&gt;='جدول الحضور و الغياب'!$C$12,AY80&lt;='جدول الحضور و الغياب'!$E$12),1,0)))</f>
        <v>0</v>
      </c>
    </row>
    <row r="81" spans="72:102" ht="18">
      <c r="BT81" s="68">
        <f>IF(AND(T81&gt;='جدول الحضور و الغياب'!$C$28,T81&lt;='جدول الحضور و الغياب'!$E$28),7,IF(AND(T81&gt;='جدول الحضور و الغياب'!$C$26,T81&lt;='جدول الحضور و الغياب'!$E$26),3,IF(AND(T81&gt;='جدول الحضور و الغياب'!$C$24,T81&lt;='جدول الحضور و الغياب'!$E$24),1,0)))</f>
        <v>0</v>
      </c>
      <c r="BU81" s="68">
        <f>IF(AND(U81&gt;='جدول الحضور و الغياب'!$C$28,U81&lt;='جدول الحضور و الغياب'!$E$28),7,IF(AND(U81&gt;='جدول الحضور و الغياب'!$C$26,U81&lt;='جدول الحضور و الغياب'!$E$26),3,IF(AND(U81&gt;='جدول الحضور و الغياب'!$C$24,U81&lt;='جدول الحضور و الغياب'!$E$24),1,0)))</f>
        <v>0</v>
      </c>
      <c r="BV81" s="68">
        <f>IF(AND(V81&gt;='جدول الحضور و الغياب'!$C$28,V81&lt;='جدول الحضور و الغياب'!$E$28),7,IF(AND(V81&gt;='جدول الحضور و الغياب'!$C$26,V81&lt;='جدول الحضور و الغياب'!$E$26),3,IF(AND(V81&gt;='جدول الحضور و الغياب'!$C$24,V81&lt;='جدول الحضور و الغياب'!$E$24),1,0)))</f>
        <v>0</v>
      </c>
      <c r="BW81" s="68">
        <f>IF(AND(W81&gt;='جدول الحضور و الغياب'!$C$28,W81&lt;='جدول الحضور و الغياب'!$E$28),7,IF(AND(W81&gt;='جدول الحضور و الغياب'!$C$26,W81&lt;='جدول الحضور و الغياب'!$E$26),3,IF(AND(W81&gt;='جدول الحضور و الغياب'!$C$24,W81&lt;='جدول الحضور و الغياب'!$E$24),1,0)))</f>
        <v>0</v>
      </c>
      <c r="BX81" s="68">
        <f>IF(AND(X81&gt;='جدول الحضور و الغياب'!$C$28,X81&lt;='جدول الحضور و الغياب'!$E$28),7,IF(AND(X81&gt;='جدول الحضور و الغياب'!$C$26,X81&lt;='جدول الحضور و الغياب'!$E$26),3,IF(AND(X81&gt;='جدول الحضور و الغياب'!$C$24,X81&lt;='جدول الحضور و الغياب'!$E$24),1,0)))</f>
        <v>0</v>
      </c>
      <c r="BY81" s="68">
        <f>IF(AND(Y81&gt;='جدول الحضور و الغياب'!$C$28,Y81&lt;='جدول الحضور و الغياب'!$E$28),7,IF(AND(Y81&gt;='جدول الحضور و الغياب'!$C$26,Y81&lt;='جدول الحضور و الغياب'!$E$26),3,IF(AND(Y81&gt;='جدول الحضور و الغياب'!$C$24,Y81&lt;='جدول الحضور و الغياب'!$E$24),1,0)))</f>
        <v>0</v>
      </c>
      <c r="BZ81" s="68">
        <f>IF(AND(Z81&gt;='جدول الحضور و الغياب'!$C$28,Z81&lt;='جدول الحضور و الغياب'!$E$28),7,IF(AND(Z81&gt;='جدول الحضور و الغياب'!$C$26,Z81&lt;='جدول الحضور و الغياب'!$E$26),3,IF(AND(Z81&gt;='جدول الحضور و الغياب'!$C$24,Z81&lt;='جدول الحضور و الغياب'!$E$24),1,0)))</f>
        <v>0</v>
      </c>
      <c r="CA81" s="68">
        <f>IF(AND(AA81&gt;='جدول الحضور و الغياب'!$C$28,AA81&lt;='جدول الحضور و الغياب'!$E$28),7,IF(AND(AA81&gt;='جدول الحضور و الغياب'!$C$26,AA81&lt;='جدول الحضور و الغياب'!$E$26),3,IF(AND(AA81&gt;='جدول الحضور و الغياب'!$C$24,AA81&lt;='جدول الحضور و الغياب'!$E$24),1,0)))</f>
        <v>0</v>
      </c>
      <c r="CB81" s="68">
        <f>IF(AND(AB81&gt;='جدول الحضور و الغياب'!$C$28,AB81&lt;='جدول الحضور و الغياب'!$E$28),7,IF(AND(AB81&gt;='جدول الحضور و الغياب'!$C$26,AB81&lt;='جدول الحضور و الغياب'!$E$26),3,IF(AND(AB81&gt;='جدول الحضور و الغياب'!$C$24,AB81&lt;='جدول الحضور و الغياب'!$E$24),1,0)))</f>
        <v>0</v>
      </c>
      <c r="CC81" s="68">
        <f>IF(AND(AC81&gt;='جدول الحضور و الغياب'!$C$28,AC81&lt;='جدول الحضور و الغياب'!$E$28),7,IF(AND(AC81&gt;='جدول الحضور و الغياب'!$C$26,AC81&lt;='جدول الحضور و الغياب'!$E$26),3,IF(AND(AC81&gt;='جدول الحضور و الغياب'!$C$24,AC81&lt;='جدول الحضور و الغياب'!$E$24),1,0)))</f>
        <v>0</v>
      </c>
      <c r="CD81" s="15"/>
      <c r="CE81" s="67">
        <f>IF(AND(AF81&gt;='جدول الحضور و الغياب'!$C$16,AF81&lt;='جدول الحضور و الغياب'!$E$16),7,IF(AND(AF81&gt;='جدول الحضور و الغياب'!$C$14,AF81&lt;='جدول الحضور و الغياب'!$E$14),3,IF(AND(AF81&gt;='جدول الحضور و الغياب'!$C$12,AF81&lt;='جدول الحضور و الغياب'!$E$12),1,0)))</f>
        <v>0</v>
      </c>
      <c r="CF81" s="67">
        <f>IF(AND(AG81&gt;='جدول الحضور و الغياب'!$C$16,AG81&lt;='جدول الحضور و الغياب'!$E$16),7,IF(AND(AG81&gt;='جدول الحضور و الغياب'!$C$14,AG81&lt;='جدول الحضور و الغياب'!$E$14),3,IF(AND(AG81&gt;='جدول الحضور و الغياب'!$C$12,AG81&lt;='جدول الحضور و الغياب'!$E$12),1,0)))</f>
        <v>0</v>
      </c>
      <c r="CG81" s="67">
        <f>IF(AND(AH81&gt;='جدول الحضور و الغياب'!$C$16,AH81&lt;='جدول الحضور و الغياب'!$E$16),7,IF(AND(AH81&gt;='جدول الحضور و الغياب'!$C$14,AH81&lt;='جدول الحضور و الغياب'!$E$14),3,IF(AND(AH81&gt;='جدول الحضور و الغياب'!$C$12,AH81&lt;='جدول الحضور و الغياب'!$E$12),1,0)))</f>
        <v>0</v>
      </c>
      <c r="CH81" s="67">
        <f>IF(AND(AI81&gt;='جدول الحضور و الغياب'!$C$16,AI81&lt;='جدول الحضور و الغياب'!$E$16),7,IF(AND(AI81&gt;='جدول الحضور و الغياب'!$C$14,AI81&lt;='جدول الحضور و الغياب'!$E$14),3,IF(AND(AI81&gt;='جدول الحضور و الغياب'!$C$12,AI81&lt;='جدول الحضور و الغياب'!$E$12),1,0)))</f>
        <v>0</v>
      </c>
      <c r="CI81" s="67">
        <f>IF(AND(AJ81&gt;='جدول الحضور و الغياب'!$C$16,AJ81&lt;='جدول الحضور و الغياب'!$E$16),7,IF(AND(AJ81&gt;='جدول الحضور و الغياب'!$C$14,AJ81&lt;='جدول الحضور و الغياب'!$E$14),3,IF(AND(AJ81&gt;='جدول الحضور و الغياب'!$C$12,AJ81&lt;='جدول الحضور و الغياب'!$E$12),1,0)))</f>
        <v>0</v>
      </c>
      <c r="CJ81" s="67">
        <f>IF(AND(AK81&gt;='جدول الحضور و الغياب'!$C$16,AK81&lt;='جدول الحضور و الغياب'!$E$16),7,IF(AND(AK81&gt;='جدول الحضور و الغياب'!$C$14,AK81&lt;='جدول الحضور و الغياب'!$E$14),3,IF(AND(AK81&gt;='جدول الحضور و الغياب'!$C$12,AK81&lt;='جدول الحضور و الغياب'!$E$12),1,0)))</f>
        <v>0</v>
      </c>
      <c r="CK81" s="67">
        <f>IF(AND(AL81&gt;='جدول الحضور و الغياب'!$C$16,AL81&lt;='جدول الحضور و الغياب'!$E$16),7,IF(AND(AL81&gt;='جدول الحضور و الغياب'!$C$14,AL81&lt;='جدول الحضور و الغياب'!$E$14),3,IF(AND(AL81&gt;='جدول الحضور و الغياب'!$C$12,AL81&lt;='جدول الحضور و الغياب'!$E$12),1,0)))</f>
        <v>0</v>
      </c>
      <c r="CL81" s="67">
        <f>IF(AND(AM81&gt;='جدول الحضور و الغياب'!$C$16,AM81&lt;='جدول الحضور و الغياب'!$E$16),7,IF(AND(AM81&gt;='جدول الحضور و الغياب'!$C$14,AM81&lt;='جدول الحضور و الغياب'!$E$14),3,IF(AND(AM81&gt;='جدول الحضور و الغياب'!$C$12,AM81&lt;='جدول الحضور و الغياب'!$E$12),1,0)))</f>
        <v>0</v>
      </c>
      <c r="CM81" s="67">
        <f>IF(AND(AN81&gt;='جدول الحضور و الغياب'!$C$16,AN81&lt;='جدول الحضور و الغياب'!$E$16),7,IF(AND(AN81&gt;='جدول الحضور و الغياب'!$C$14,AN81&lt;='جدول الحضور و الغياب'!$E$14),3,IF(AND(AN81&gt;='جدول الحضور و الغياب'!$C$12,AN81&lt;='جدول الحضور و الغياب'!$E$12),1,0)))</f>
        <v>0</v>
      </c>
      <c r="CN81" s="67">
        <f>IF(AND(AO81&gt;='جدول الحضور و الغياب'!$C$16,AO81&lt;='جدول الحضور و الغياب'!$E$16),7,IF(AND(AO81&gt;='جدول الحضور و الغياب'!$C$14,AO81&lt;='جدول الحضور و الغياب'!$E$14),3,IF(AND(AO81&gt;='جدول الحضور و الغياب'!$C$12,AO81&lt;='جدول الحضور و الغياب'!$E$12),1,0)))</f>
        <v>0</v>
      </c>
      <c r="CO81" s="67">
        <f>IF(AND(AP81&gt;='جدول الحضور و الغياب'!$C$16,AP81&lt;='جدول الحضور و الغياب'!$E$16),7,IF(AND(AP81&gt;='جدول الحضور و الغياب'!$C$14,AP81&lt;='جدول الحضور و الغياب'!$E$14),3,IF(AND(AP81&gt;='جدول الحضور و الغياب'!$C$12,AP81&lt;='جدول الحضور و الغياب'!$E$12),1,0)))</f>
        <v>0</v>
      </c>
      <c r="CP81" s="67">
        <f>IF(AND(AQ81&gt;='جدول الحضور و الغياب'!$C$16,AQ81&lt;='جدول الحضور و الغياب'!$E$16),7,IF(AND(AQ81&gt;='جدول الحضور و الغياب'!$C$14,AQ81&lt;='جدول الحضور و الغياب'!$E$14),3,IF(AND(AQ81&gt;='جدول الحضور و الغياب'!$C$12,AQ81&lt;='جدول الحضور و الغياب'!$E$12),1,0)))</f>
        <v>0</v>
      </c>
      <c r="CQ81" s="67">
        <f>IF(AND(AR81&gt;='جدول الحضور و الغياب'!$C$16,AR81&lt;='جدول الحضور و الغياب'!$E$16),7,IF(AND(AR81&gt;='جدول الحضور و الغياب'!$C$14,AR81&lt;='جدول الحضور و الغياب'!$E$14),3,IF(AND(AR81&gt;='جدول الحضور و الغياب'!$C$12,AR81&lt;='جدول الحضور و الغياب'!$E$12),1,0)))</f>
        <v>0</v>
      </c>
      <c r="CR81" s="67">
        <f>IF(AND(AS81&gt;='جدول الحضور و الغياب'!$C$16,AS81&lt;='جدول الحضور و الغياب'!$E$16),7,IF(AND(AS81&gt;='جدول الحضور و الغياب'!$C$14,AS81&lt;='جدول الحضور و الغياب'!$E$14),3,IF(AND(AS81&gt;='جدول الحضور و الغياب'!$C$12,AS81&lt;='جدول الحضور و الغياب'!$E$12),1,0)))</f>
        <v>0</v>
      </c>
      <c r="CS81" s="67">
        <f>IF(AND(AT81&gt;='جدول الحضور و الغياب'!$C$16,AT81&lt;='جدول الحضور و الغياب'!$E$16),7,IF(AND(AT81&gt;='جدول الحضور و الغياب'!$C$14,AT81&lt;='جدول الحضور و الغياب'!$E$14),3,IF(AND(AT81&gt;='جدول الحضور و الغياب'!$C$12,AT81&lt;='جدول الحضور و الغياب'!$E$12),1,0)))</f>
        <v>0</v>
      </c>
      <c r="CT81" s="67">
        <f>IF(AND(AU81&gt;='جدول الحضور و الغياب'!$C$16,AU81&lt;='جدول الحضور و الغياب'!$E$16),7,IF(AND(AU81&gt;='جدول الحضور و الغياب'!$C$14,AU81&lt;='جدول الحضور و الغياب'!$E$14),3,IF(AND(AU81&gt;='جدول الحضور و الغياب'!$C$12,AU81&lt;='جدول الحضور و الغياب'!$E$12),1,0)))</f>
        <v>0</v>
      </c>
      <c r="CU81" s="67">
        <f>IF(AND(AV81&gt;='جدول الحضور و الغياب'!$C$16,AV81&lt;='جدول الحضور و الغياب'!$E$16),7,IF(AND(AV81&gt;='جدول الحضور و الغياب'!$C$14,AV81&lt;='جدول الحضور و الغياب'!$E$14),3,IF(AND(AV81&gt;='جدول الحضور و الغياب'!$C$12,AV81&lt;='جدول الحضور و الغياب'!$E$12),1,0)))</f>
        <v>0</v>
      </c>
      <c r="CV81" s="67">
        <f>IF(AND(AW81&gt;='جدول الحضور و الغياب'!$C$16,AW81&lt;='جدول الحضور و الغياب'!$E$16),7,IF(AND(AW81&gt;='جدول الحضور و الغياب'!$C$14,AW81&lt;='جدول الحضور و الغياب'!$E$14),3,IF(AND(AW81&gt;='جدول الحضور و الغياب'!$C$12,AW81&lt;='جدول الحضور و الغياب'!$E$12),1,0)))</f>
        <v>0</v>
      </c>
      <c r="CW81" s="67">
        <f>IF(AND(AX81&gt;='جدول الحضور و الغياب'!$C$16,AX81&lt;='جدول الحضور و الغياب'!$E$16),7,IF(AND(AX81&gt;='جدول الحضور و الغياب'!$C$14,AX81&lt;='جدول الحضور و الغياب'!$E$14),3,IF(AND(AX81&gt;='جدول الحضور و الغياب'!$C$12,AX81&lt;='جدول الحضور و الغياب'!$E$12),1,0)))</f>
        <v>0</v>
      </c>
      <c r="CX81" s="67">
        <f>IF(AND(AY81&gt;='جدول الحضور و الغياب'!$C$16,AY81&lt;='جدول الحضور و الغياب'!$E$16),7,IF(AND(AY81&gt;='جدول الحضور و الغياب'!$C$14,AY81&lt;='جدول الحضور و الغياب'!$E$14),3,IF(AND(AY81&gt;='جدول الحضور و الغياب'!$C$12,AY81&lt;='جدول الحضور و الغياب'!$E$12),1,0)))</f>
        <v>0</v>
      </c>
    </row>
    <row r="82" spans="72:102" ht="18">
      <c r="BT82" s="68">
        <f>IF(AND(T82&gt;='جدول الحضور و الغياب'!$C$28,T82&lt;='جدول الحضور و الغياب'!$E$28),7,IF(AND(T82&gt;='جدول الحضور و الغياب'!$C$26,T82&lt;='جدول الحضور و الغياب'!$E$26),3,IF(AND(T82&gt;='جدول الحضور و الغياب'!$C$24,T82&lt;='جدول الحضور و الغياب'!$E$24),1,0)))</f>
        <v>0</v>
      </c>
      <c r="BU82" s="68">
        <f>IF(AND(U82&gt;='جدول الحضور و الغياب'!$C$28,U82&lt;='جدول الحضور و الغياب'!$E$28),7,IF(AND(U82&gt;='جدول الحضور و الغياب'!$C$26,U82&lt;='جدول الحضور و الغياب'!$E$26),3,IF(AND(U82&gt;='جدول الحضور و الغياب'!$C$24,U82&lt;='جدول الحضور و الغياب'!$E$24),1,0)))</f>
        <v>0</v>
      </c>
      <c r="BV82" s="68">
        <f>IF(AND(V82&gt;='جدول الحضور و الغياب'!$C$28,V82&lt;='جدول الحضور و الغياب'!$E$28),7,IF(AND(V82&gt;='جدول الحضور و الغياب'!$C$26,V82&lt;='جدول الحضور و الغياب'!$E$26),3,IF(AND(V82&gt;='جدول الحضور و الغياب'!$C$24,V82&lt;='جدول الحضور و الغياب'!$E$24),1,0)))</f>
        <v>0</v>
      </c>
      <c r="BW82" s="68">
        <f>IF(AND(W82&gt;='جدول الحضور و الغياب'!$C$28,W82&lt;='جدول الحضور و الغياب'!$E$28),7,IF(AND(W82&gt;='جدول الحضور و الغياب'!$C$26,W82&lt;='جدول الحضور و الغياب'!$E$26),3,IF(AND(W82&gt;='جدول الحضور و الغياب'!$C$24,W82&lt;='جدول الحضور و الغياب'!$E$24),1,0)))</f>
        <v>0</v>
      </c>
      <c r="BX82" s="68">
        <f>IF(AND(X82&gt;='جدول الحضور و الغياب'!$C$28,X82&lt;='جدول الحضور و الغياب'!$E$28),7,IF(AND(X82&gt;='جدول الحضور و الغياب'!$C$26,X82&lt;='جدول الحضور و الغياب'!$E$26),3,IF(AND(X82&gt;='جدول الحضور و الغياب'!$C$24,X82&lt;='جدول الحضور و الغياب'!$E$24),1,0)))</f>
        <v>0</v>
      </c>
      <c r="BY82" s="68">
        <f>IF(AND(Y82&gt;='جدول الحضور و الغياب'!$C$28,Y82&lt;='جدول الحضور و الغياب'!$E$28),7,IF(AND(Y82&gt;='جدول الحضور و الغياب'!$C$26,Y82&lt;='جدول الحضور و الغياب'!$E$26),3,IF(AND(Y82&gt;='جدول الحضور و الغياب'!$C$24,Y82&lt;='جدول الحضور و الغياب'!$E$24),1,0)))</f>
        <v>0</v>
      </c>
      <c r="BZ82" s="68">
        <f>IF(AND(Z82&gt;='جدول الحضور و الغياب'!$C$28,Z82&lt;='جدول الحضور و الغياب'!$E$28),7,IF(AND(Z82&gt;='جدول الحضور و الغياب'!$C$26,Z82&lt;='جدول الحضور و الغياب'!$E$26),3,IF(AND(Z82&gt;='جدول الحضور و الغياب'!$C$24,Z82&lt;='جدول الحضور و الغياب'!$E$24),1,0)))</f>
        <v>0</v>
      </c>
      <c r="CA82" s="68">
        <f>IF(AND(AA82&gt;='جدول الحضور و الغياب'!$C$28,AA82&lt;='جدول الحضور و الغياب'!$E$28),7,IF(AND(AA82&gt;='جدول الحضور و الغياب'!$C$26,AA82&lt;='جدول الحضور و الغياب'!$E$26),3,IF(AND(AA82&gt;='جدول الحضور و الغياب'!$C$24,AA82&lt;='جدول الحضور و الغياب'!$E$24),1,0)))</f>
        <v>0</v>
      </c>
      <c r="CB82" s="68">
        <f>IF(AND(AB82&gt;='جدول الحضور و الغياب'!$C$28,AB82&lt;='جدول الحضور و الغياب'!$E$28),7,IF(AND(AB82&gt;='جدول الحضور و الغياب'!$C$26,AB82&lt;='جدول الحضور و الغياب'!$E$26),3,IF(AND(AB82&gt;='جدول الحضور و الغياب'!$C$24,AB82&lt;='جدول الحضور و الغياب'!$E$24),1,0)))</f>
        <v>0</v>
      </c>
      <c r="CC82" s="68">
        <f>IF(AND(AC82&gt;='جدول الحضور و الغياب'!$C$28,AC82&lt;='جدول الحضور و الغياب'!$E$28),7,IF(AND(AC82&gt;='جدول الحضور و الغياب'!$C$26,AC82&lt;='جدول الحضور و الغياب'!$E$26),3,IF(AND(AC82&gt;='جدول الحضور و الغياب'!$C$24,AC82&lt;='جدول الحضور و الغياب'!$E$24),1,0)))</f>
        <v>0</v>
      </c>
      <c r="CD82" s="15"/>
      <c r="CE82" s="67">
        <f>IF(AND(AF82&gt;='جدول الحضور و الغياب'!$C$16,AF82&lt;='جدول الحضور و الغياب'!$E$16),7,IF(AND(AF82&gt;='جدول الحضور و الغياب'!$C$14,AF82&lt;='جدول الحضور و الغياب'!$E$14),3,IF(AND(AF82&gt;='جدول الحضور و الغياب'!$C$12,AF82&lt;='جدول الحضور و الغياب'!$E$12),1,0)))</f>
        <v>0</v>
      </c>
      <c r="CF82" s="67">
        <f>IF(AND(AG82&gt;='جدول الحضور و الغياب'!$C$16,AG82&lt;='جدول الحضور و الغياب'!$E$16),7,IF(AND(AG82&gt;='جدول الحضور و الغياب'!$C$14,AG82&lt;='جدول الحضور و الغياب'!$E$14),3,IF(AND(AG82&gt;='جدول الحضور و الغياب'!$C$12,AG82&lt;='جدول الحضور و الغياب'!$E$12),1,0)))</f>
        <v>0</v>
      </c>
      <c r="CG82" s="67">
        <f>IF(AND(AH82&gt;='جدول الحضور و الغياب'!$C$16,AH82&lt;='جدول الحضور و الغياب'!$E$16),7,IF(AND(AH82&gt;='جدول الحضور و الغياب'!$C$14,AH82&lt;='جدول الحضور و الغياب'!$E$14),3,IF(AND(AH82&gt;='جدول الحضور و الغياب'!$C$12,AH82&lt;='جدول الحضور و الغياب'!$E$12),1,0)))</f>
        <v>0</v>
      </c>
      <c r="CH82" s="67">
        <f>IF(AND(AI82&gt;='جدول الحضور و الغياب'!$C$16,AI82&lt;='جدول الحضور و الغياب'!$E$16),7,IF(AND(AI82&gt;='جدول الحضور و الغياب'!$C$14,AI82&lt;='جدول الحضور و الغياب'!$E$14),3,IF(AND(AI82&gt;='جدول الحضور و الغياب'!$C$12,AI82&lt;='جدول الحضور و الغياب'!$E$12),1,0)))</f>
        <v>0</v>
      </c>
      <c r="CI82" s="67">
        <f>IF(AND(AJ82&gt;='جدول الحضور و الغياب'!$C$16,AJ82&lt;='جدول الحضور و الغياب'!$E$16),7,IF(AND(AJ82&gt;='جدول الحضور و الغياب'!$C$14,AJ82&lt;='جدول الحضور و الغياب'!$E$14),3,IF(AND(AJ82&gt;='جدول الحضور و الغياب'!$C$12,AJ82&lt;='جدول الحضور و الغياب'!$E$12),1,0)))</f>
        <v>0</v>
      </c>
      <c r="CJ82" s="67">
        <f>IF(AND(AK82&gt;='جدول الحضور و الغياب'!$C$16,AK82&lt;='جدول الحضور و الغياب'!$E$16),7,IF(AND(AK82&gt;='جدول الحضور و الغياب'!$C$14,AK82&lt;='جدول الحضور و الغياب'!$E$14),3,IF(AND(AK82&gt;='جدول الحضور و الغياب'!$C$12,AK82&lt;='جدول الحضور و الغياب'!$E$12),1,0)))</f>
        <v>0</v>
      </c>
      <c r="CK82" s="67">
        <f>IF(AND(AL82&gt;='جدول الحضور و الغياب'!$C$16,AL82&lt;='جدول الحضور و الغياب'!$E$16),7,IF(AND(AL82&gt;='جدول الحضور و الغياب'!$C$14,AL82&lt;='جدول الحضور و الغياب'!$E$14),3,IF(AND(AL82&gt;='جدول الحضور و الغياب'!$C$12,AL82&lt;='جدول الحضور و الغياب'!$E$12),1,0)))</f>
        <v>0</v>
      </c>
      <c r="CL82" s="67">
        <f>IF(AND(AM82&gt;='جدول الحضور و الغياب'!$C$16,AM82&lt;='جدول الحضور و الغياب'!$E$16),7,IF(AND(AM82&gt;='جدول الحضور و الغياب'!$C$14,AM82&lt;='جدول الحضور و الغياب'!$E$14),3,IF(AND(AM82&gt;='جدول الحضور و الغياب'!$C$12,AM82&lt;='جدول الحضور و الغياب'!$E$12),1,0)))</f>
        <v>0</v>
      </c>
      <c r="CM82" s="67">
        <f>IF(AND(AN82&gt;='جدول الحضور و الغياب'!$C$16,AN82&lt;='جدول الحضور و الغياب'!$E$16),7,IF(AND(AN82&gt;='جدول الحضور و الغياب'!$C$14,AN82&lt;='جدول الحضور و الغياب'!$E$14),3,IF(AND(AN82&gt;='جدول الحضور و الغياب'!$C$12,AN82&lt;='جدول الحضور و الغياب'!$E$12),1,0)))</f>
        <v>0</v>
      </c>
      <c r="CN82" s="67">
        <f>IF(AND(AO82&gt;='جدول الحضور و الغياب'!$C$16,AO82&lt;='جدول الحضور و الغياب'!$E$16),7,IF(AND(AO82&gt;='جدول الحضور و الغياب'!$C$14,AO82&lt;='جدول الحضور و الغياب'!$E$14),3,IF(AND(AO82&gt;='جدول الحضور و الغياب'!$C$12,AO82&lt;='جدول الحضور و الغياب'!$E$12),1,0)))</f>
        <v>0</v>
      </c>
      <c r="CO82" s="67">
        <f>IF(AND(AP82&gt;='جدول الحضور و الغياب'!$C$16,AP82&lt;='جدول الحضور و الغياب'!$E$16),7,IF(AND(AP82&gt;='جدول الحضور و الغياب'!$C$14,AP82&lt;='جدول الحضور و الغياب'!$E$14),3,IF(AND(AP82&gt;='جدول الحضور و الغياب'!$C$12,AP82&lt;='جدول الحضور و الغياب'!$E$12),1,0)))</f>
        <v>0</v>
      </c>
      <c r="CP82" s="67">
        <f>IF(AND(AQ82&gt;='جدول الحضور و الغياب'!$C$16,AQ82&lt;='جدول الحضور و الغياب'!$E$16),7,IF(AND(AQ82&gt;='جدول الحضور و الغياب'!$C$14,AQ82&lt;='جدول الحضور و الغياب'!$E$14),3,IF(AND(AQ82&gt;='جدول الحضور و الغياب'!$C$12,AQ82&lt;='جدول الحضور و الغياب'!$E$12),1,0)))</f>
        <v>0</v>
      </c>
      <c r="CQ82" s="67">
        <f>IF(AND(AR82&gt;='جدول الحضور و الغياب'!$C$16,AR82&lt;='جدول الحضور و الغياب'!$E$16),7,IF(AND(AR82&gt;='جدول الحضور و الغياب'!$C$14,AR82&lt;='جدول الحضور و الغياب'!$E$14),3,IF(AND(AR82&gt;='جدول الحضور و الغياب'!$C$12,AR82&lt;='جدول الحضور و الغياب'!$E$12),1,0)))</f>
        <v>0</v>
      </c>
      <c r="CR82" s="67">
        <f>IF(AND(AS82&gt;='جدول الحضور و الغياب'!$C$16,AS82&lt;='جدول الحضور و الغياب'!$E$16),7,IF(AND(AS82&gt;='جدول الحضور و الغياب'!$C$14,AS82&lt;='جدول الحضور و الغياب'!$E$14),3,IF(AND(AS82&gt;='جدول الحضور و الغياب'!$C$12,AS82&lt;='جدول الحضور و الغياب'!$E$12),1,0)))</f>
        <v>0</v>
      </c>
      <c r="CS82" s="67">
        <f>IF(AND(AT82&gt;='جدول الحضور و الغياب'!$C$16,AT82&lt;='جدول الحضور و الغياب'!$E$16),7,IF(AND(AT82&gt;='جدول الحضور و الغياب'!$C$14,AT82&lt;='جدول الحضور و الغياب'!$E$14),3,IF(AND(AT82&gt;='جدول الحضور و الغياب'!$C$12,AT82&lt;='جدول الحضور و الغياب'!$E$12),1,0)))</f>
        <v>0</v>
      </c>
      <c r="CT82" s="67">
        <f>IF(AND(AU82&gt;='جدول الحضور و الغياب'!$C$16,AU82&lt;='جدول الحضور و الغياب'!$E$16),7,IF(AND(AU82&gt;='جدول الحضور و الغياب'!$C$14,AU82&lt;='جدول الحضور و الغياب'!$E$14),3,IF(AND(AU82&gt;='جدول الحضور و الغياب'!$C$12,AU82&lt;='جدول الحضور و الغياب'!$E$12),1,0)))</f>
        <v>0</v>
      </c>
      <c r="CU82" s="67">
        <f>IF(AND(AV82&gt;='جدول الحضور و الغياب'!$C$16,AV82&lt;='جدول الحضور و الغياب'!$E$16),7,IF(AND(AV82&gt;='جدول الحضور و الغياب'!$C$14,AV82&lt;='جدول الحضور و الغياب'!$E$14),3,IF(AND(AV82&gt;='جدول الحضور و الغياب'!$C$12,AV82&lt;='جدول الحضور و الغياب'!$E$12),1,0)))</f>
        <v>0</v>
      </c>
      <c r="CV82" s="67">
        <f>IF(AND(AW82&gt;='جدول الحضور و الغياب'!$C$16,AW82&lt;='جدول الحضور و الغياب'!$E$16),7,IF(AND(AW82&gt;='جدول الحضور و الغياب'!$C$14,AW82&lt;='جدول الحضور و الغياب'!$E$14),3,IF(AND(AW82&gt;='جدول الحضور و الغياب'!$C$12,AW82&lt;='جدول الحضور و الغياب'!$E$12),1,0)))</f>
        <v>0</v>
      </c>
      <c r="CW82" s="67">
        <f>IF(AND(AX82&gt;='جدول الحضور و الغياب'!$C$16,AX82&lt;='جدول الحضور و الغياب'!$E$16),7,IF(AND(AX82&gt;='جدول الحضور و الغياب'!$C$14,AX82&lt;='جدول الحضور و الغياب'!$E$14),3,IF(AND(AX82&gt;='جدول الحضور و الغياب'!$C$12,AX82&lt;='جدول الحضور و الغياب'!$E$12),1,0)))</f>
        <v>0</v>
      </c>
      <c r="CX82" s="67">
        <f>IF(AND(AY82&gt;='جدول الحضور و الغياب'!$C$16,AY82&lt;='جدول الحضور و الغياب'!$E$16),7,IF(AND(AY82&gt;='جدول الحضور و الغياب'!$C$14,AY82&lt;='جدول الحضور و الغياب'!$E$14),3,IF(AND(AY82&gt;='جدول الحضور و الغياب'!$C$12,AY82&lt;='جدول الحضور و الغياب'!$E$12),1,0)))</f>
        <v>0</v>
      </c>
    </row>
    <row r="83" spans="72:102" ht="18">
      <c r="BT83" s="68">
        <f>IF(AND(T83&gt;='جدول الحضور و الغياب'!$C$28,T83&lt;='جدول الحضور و الغياب'!$E$28),7,IF(AND(T83&gt;='جدول الحضور و الغياب'!$C$26,T83&lt;='جدول الحضور و الغياب'!$E$26),3,IF(AND(T83&gt;='جدول الحضور و الغياب'!$C$24,T83&lt;='جدول الحضور و الغياب'!$E$24),1,0)))</f>
        <v>0</v>
      </c>
      <c r="BU83" s="68">
        <f>IF(AND(U83&gt;='جدول الحضور و الغياب'!$C$28,U83&lt;='جدول الحضور و الغياب'!$E$28),7,IF(AND(U83&gt;='جدول الحضور و الغياب'!$C$26,U83&lt;='جدول الحضور و الغياب'!$E$26),3,IF(AND(U83&gt;='جدول الحضور و الغياب'!$C$24,U83&lt;='جدول الحضور و الغياب'!$E$24),1,0)))</f>
        <v>0</v>
      </c>
      <c r="BV83" s="68">
        <f>IF(AND(V83&gt;='جدول الحضور و الغياب'!$C$28,V83&lt;='جدول الحضور و الغياب'!$E$28),7,IF(AND(V83&gt;='جدول الحضور و الغياب'!$C$26,V83&lt;='جدول الحضور و الغياب'!$E$26),3,IF(AND(V83&gt;='جدول الحضور و الغياب'!$C$24,V83&lt;='جدول الحضور و الغياب'!$E$24),1,0)))</f>
        <v>0</v>
      </c>
      <c r="BW83" s="68">
        <f>IF(AND(W83&gt;='جدول الحضور و الغياب'!$C$28,W83&lt;='جدول الحضور و الغياب'!$E$28),7,IF(AND(W83&gt;='جدول الحضور و الغياب'!$C$26,W83&lt;='جدول الحضور و الغياب'!$E$26),3,IF(AND(W83&gt;='جدول الحضور و الغياب'!$C$24,W83&lt;='جدول الحضور و الغياب'!$E$24),1,0)))</f>
        <v>0</v>
      </c>
      <c r="BX83" s="68">
        <f>IF(AND(X83&gt;='جدول الحضور و الغياب'!$C$28,X83&lt;='جدول الحضور و الغياب'!$E$28),7,IF(AND(X83&gt;='جدول الحضور و الغياب'!$C$26,X83&lt;='جدول الحضور و الغياب'!$E$26),3,IF(AND(X83&gt;='جدول الحضور و الغياب'!$C$24,X83&lt;='جدول الحضور و الغياب'!$E$24),1,0)))</f>
        <v>0</v>
      </c>
      <c r="BY83" s="68">
        <f>IF(AND(Y83&gt;='جدول الحضور و الغياب'!$C$28,Y83&lt;='جدول الحضور و الغياب'!$E$28),7,IF(AND(Y83&gt;='جدول الحضور و الغياب'!$C$26,Y83&lt;='جدول الحضور و الغياب'!$E$26),3,IF(AND(Y83&gt;='جدول الحضور و الغياب'!$C$24,Y83&lt;='جدول الحضور و الغياب'!$E$24),1,0)))</f>
        <v>0</v>
      </c>
      <c r="BZ83" s="68">
        <f>IF(AND(Z83&gt;='جدول الحضور و الغياب'!$C$28,Z83&lt;='جدول الحضور و الغياب'!$E$28),7,IF(AND(Z83&gt;='جدول الحضور و الغياب'!$C$26,Z83&lt;='جدول الحضور و الغياب'!$E$26),3,IF(AND(Z83&gt;='جدول الحضور و الغياب'!$C$24,Z83&lt;='جدول الحضور و الغياب'!$E$24),1,0)))</f>
        <v>0</v>
      </c>
      <c r="CA83" s="68">
        <f>IF(AND(AA83&gt;='جدول الحضور و الغياب'!$C$28,AA83&lt;='جدول الحضور و الغياب'!$E$28),7,IF(AND(AA83&gt;='جدول الحضور و الغياب'!$C$26,AA83&lt;='جدول الحضور و الغياب'!$E$26),3,IF(AND(AA83&gt;='جدول الحضور و الغياب'!$C$24,AA83&lt;='جدول الحضور و الغياب'!$E$24),1,0)))</f>
        <v>0</v>
      </c>
      <c r="CB83" s="68">
        <f>IF(AND(AB83&gt;='جدول الحضور و الغياب'!$C$28,AB83&lt;='جدول الحضور و الغياب'!$E$28),7,IF(AND(AB83&gt;='جدول الحضور و الغياب'!$C$26,AB83&lt;='جدول الحضور و الغياب'!$E$26),3,IF(AND(AB83&gt;='جدول الحضور و الغياب'!$C$24,AB83&lt;='جدول الحضور و الغياب'!$E$24),1,0)))</f>
        <v>0</v>
      </c>
      <c r="CC83" s="68">
        <f>IF(AND(AC83&gt;='جدول الحضور و الغياب'!$C$28,AC83&lt;='جدول الحضور و الغياب'!$E$28),7,IF(AND(AC83&gt;='جدول الحضور و الغياب'!$C$26,AC83&lt;='جدول الحضور و الغياب'!$E$26),3,IF(AND(AC83&gt;='جدول الحضور و الغياب'!$C$24,AC83&lt;='جدول الحضور و الغياب'!$E$24),1,0)))</f>
        <v>0</v>
      </c>
      <c r="CD83" s="15"/>
      <c r="CE83" s="67">
        <f>IF(AND(AF83&gt;='جدول الحضور و الغياب'!$C$16,AF83&lt;='جدول الحضور و الغياب'!$E$16),7,IF(AND(AF83&gt;='جدول الحضور و الغياب'!$C$14,AF83&lt;='جدول الحضور و الغياب'!$E$14),3,IF(AND(AF83&gt;='جدول الحضور و الغياب'!$C$12,AF83&lt;='جدول الحضور و الغياب'!$E$12),1,0)))</f>
        <v>0</v>
      </c>
      <c r="CF83" s="67">
        <f>IF(AND(AG83&gt;='جدول الحضور و الغياب'!$C$16,AG83&lt;='جدول الحضور و الغياب'!$E$16),7,IF(AND(AG83&gt;='جدول الحضور و الغياب'!$C$14,AG83&lt;='جدول الحضور و الغياب'!$E$14),3,IF(AND(AG83&gt;='جدول الحضور و الغياب'!$C$12,AG83&lt;='جدول الحضور و الغياب'!$E$12),1,0)))</f>
        <v>0</v>
      </c>
      <c r="CG83" s="67">
        <f>IF(AND(AH83&gt;='جدول الحضور و الغياب'!$C$16,AH83&lt;='جدول الحضور و الغياب'!$E$16),7,IF(AND(AH83&gt;='جدول الحضور و الغياب'!$C$14,AH83&lt;='جدول الحضور و الغياب'!$E$14),3,IF(AND(AH83&gt;='جدول الحضور و الغياب'!$C$12,AH83&lt;='جدول الحضور و الغياب'!$E$12),1,0)))</f>
        <v>0</v>
      </c>
      <c r="CH83" s="67">
        <f>IF(AND(AI83&gt;='جدول الحضور و الغياب'!$C$16,AI83&lt;='جدول الحضور و الغياب'!$E$16),7,IF(AND(AI83&gt;='جدول الحضور و الغياب'!$C$14,AI83&lt;='جدول الحضور و الغياب'!$E$14),3,IF(AND(AI83&gt;='جدول الحضور و الغياب'!$C$12,AI83&lt;='جدول الحضور و الغياب'!$E$12),1,0)))</f>
        <v>0</v>
      </c>
      <c r="CI83" s="67">
        <f>IF(AND(AJ83&gt;='جدول الحضور و الغياب'!$C$16,AJ83&lt;='جدول الحضور و الغياب'!$E$16),7,IF(AND(AJ83&gt;='جدول الحضور و الغياب'!$C$14,AJ83&lt;='جدول الحضور و الغياب'!$E$14),3,IF(AND(AJ83&gt;='جدول الحضور و الغياب'!$C$12,AJ83&lt;='جدول الحضور و الغياب'!$E$12),1,0)))</f>
        <v>0</v>
      </c>
      <c r="CJ83" s="67">
        <f>IF(AND(AK83&gt;='جدول الحضور و الغياب'!$C$16,AK83&lt;='جدول الحضور و الغياب'!$E$16),7,IF(AND(AK83&gt;='جدول الحضور و الغياب'!$C$14,AK83&lt;='جدول الحضور و الغياب'!$E$14),3,IF(AND(AK83&gt;='جدول الحضور و الغياب'!$C$12,AK83&lt;='جدول الحضور و الغياب'!$E$12),1,0)))</f>
        <v>0</v>
      </c>
      <c r="CK83" s="67">
        <f>IF(AND(AL83&gt;='جدول الحضور و الغياب'!$C$16,AL83&lt;='جدول الحضور و الغياب'!$E$16),7,IF(AND(AL83&gt;='جدول الحضور و الغياب'!$C$14,AL83&lt;='جدول الحضور و الغياب'!$E$14),3,IF(AND(AL83&gt;='جدول الحضور و الغياب'!$C$12,AL83&lt;='جدول الحضور و الغياب'!$E$12),1,0)))</f>
        <v>0</v>
      </c>
      <c r="CL83" s="67">
        <f>IF(AND(AM83&gt;='جدول الحضور و الغياب'!$C$16,AM83&lt;='جدول الحضور و الغياب'!$E$16),7,IF(AND(AM83&gt;='جدول الحضور و الغياب'!$C$14,AM83&lt;='جدول الحضور و الغياب'!$E$14),3,IF(AND(AM83&gt;='جدول الحضور و الغياب'!$C$12,AM83&lt;='جدول الحضور و الغياب'!$E$12),1,0)))</f>
        <v>0</v>
      </c>
      <c r="CM83" s="67">
        <f>IF(AND(AN83&gt;='جدول الحضور و الغياب'!$C$16,AN83&lt;='جدول الحضور و الغياب'!$E$16),7,IF(AND(AN83&gt;='جدول الحضور و الغياب'!$C$14,AN83&lt;='جدول الحضور و الغياب'!$E$14),3,IF(AND(AN83&gt;='جدول الحضور و الغياب'!$C$12,AN83&lt;='جدول الحضور و الغياب'!$E$12),1,0)))</f>
        <v>0</v>
      </c>
      <c r="CN83" s="67">
        <f>IF(AND(AO83&gt;='جدول الحضور و الغياب'!$C$16,AO83&lt;='جدول الحضور و الغياب'!$E$16),7,IF(AND(AO83&gt;='جدول الحضور و الغياب'!$C$14,AO83&lt;='جدول الحضور و الغياب'!$E$14),3,IF(AND(AO83&gt;='جدول الحضور و الغياب'!$C$12,AO83&lt;='جدول الحضور و الغياب'!$E$12),1,0)))</f>
        <v>0</v>
      </c>
      <c r="CO83" s="67">
        <f>IF(AND(AP83&gt;='جدول الحضور و الغياب'!$C$16,AP83&lt;='جدول الحضور و الغياب'!$E$16),7,IF(AND(AP83&gt;='جدول الحضور و الغياب'!$C$14,AP83&lt;='جدول الحضور و الغياب'!$E$14),3,IF(AND(AP83&gt;='جدول الحضور و الغياب'!$C$12,AP83&lt;='جدول الحضور و الغياب'!$E$12),1,0)))</f>
        <v>0</v>
      </c>
      <c r="CP83" s="67">
        <f>IF(AND(AQ83&gt;='جدول الحضور و الغياب'!$C$16,AQ83&lt;='جدول الحضور و الغياب'!$E$16),7,IF(AND(AQ83&gt;='جدول الحضور و الغياب'!$C$14,AQ83&lt;='جدول الحضور و الغياب'!$E$14),3,IF(AND(AQ83&gt;='جدول الحضور و الغياب'!$C$12,AQ83&lt;='جدول الحضور و الغياب'!$E$12),1,0)))</f>
        <v>0</v>
      </c>
      <c r="CQ83" s="67">
        <f>IF(AND(AR83&gt;='جدول الحضور و الغياب'!$C$16,AR83&lt;='جدول الحضور و الغياب'!$E$16),7,IF(AND(AR83&gt;='جدول الحضور و الغياب'!$C$14,AR83&lt;='جدول الحضور و الغياب'!$E$14),3,IF(AND(AR83&gt;='جدول الحضور و الغياب'!$C$12,AR83&lt;='جدول الحضور و الغياب'!$E$12),1,0)))</f>
        <v>0</v>
      </c>
      <c r="CR83" s="67">
        <f>IF(AND(AS83&gt;='جدول الحضور و الغياب'!$C$16,AS83&lt;='جدول الحضور و الغياب'!$E$16),7,IF(AND(AS83&gt;='جدول الحضور و الغياب'!$C$14,AS83&lt;='جدول الحضور و الغياب'!$E$14),3,IF(AND(AS83&gt;='جدول الحضور و الغياب'!$C$12,AS83&lt;='جدول الحضور و الغياب'!$E$12),1,0)))</f>
        <v>0</v>
      </c>
      <c r="CS83" s="67">
        <f>IF(AND(AT83&gt;='جدول الحضور و الغياب'!$C$16,AT83&lt;='جدول الحضور و الغياب'!$E$16),7,IF(AND(AT83&gt;='جدول الحضور و الغياب'!$C$14,AT83&lt;='جدول الحضور و الغياب'!$E$14),3,IF(AND(AT83&gt;='جدول الحضور و الغياب'!$C$12,AT83&lt;='جدول الحضور و الغياب'!$E$12),1,0)))</f>
        <v>0</v>
      </c>
      <c r="CT83" s="67">
        <f>IF(AND(AU83&gt;='جدول الحضور و الغياب'!$C$16,AU83&lt;='جدول الحضور و الغياب'!$E$16),7,IF(AND(AU83&gt;='جدول الحضور و الغياب'!$C$14,AU83&lt;='جدول الحضور و الغياب'!$E$14),3,IF(AND(AU83&gt;='جدول الحضور و الغياب'!$C$12,AU83&lt;='جدول الحضور و الغياب'!$E$12),1,0)))</f>
        <v>0</v>
      </c>
      <c r="CU83" s="67">
        <f>IF(AND(AV83&gt;='جدول الحضور و الغياب'!$C$16,AV83&lt;='جدول الحضور و الغياب'!$E$16),7,IF(AND(AV83&gt;='جدول الحضور و الغياب'!$C$14,AV83&lt;='جدول الحضور و الغياب'!$E$14),3,IF(AND(AV83&gt;='جدول الحضور و الغياب'!$C$12,AV83&lt;='جدول الحضور و الغياب'!$E$12),1,0)))</f>
        <v>0</v>
      </c>
      <c r="CV83" s="67">
        <f>IF(AND(AW83&gt;='جدول الحضور و الغياب'!$C$16,AW83&lt;='جدول الحضور و الغياب'!$E$16),7,IF(AND(AW83&gt;='جدول الحضور و الغياب'!$C$14,AW83&lt;='جدول الحضور و الغياب'!$E$14),3,IF(AND(AW83&gt;='جدول الحضور و الغياب'!$C$12,AW83&lt;='جدول الحضور و الغياب'!$E$12),1,0)))</f>
        <v>0</v>
      </c>
      <c r="CW83" s="67">
        <f>IF(AND(AX83&gt;='جدول الحضور و الغياب'!$C$16,AX83&lt;='جدول الحضور و الغياب'!$E$16),7,IF(AND(AX83&gt;='جدول الحضور و الغياب'!$C$14,AX83&lt;='جدول الحضور و الغياب'!$E$14),3,IF(AND(AX83&gt;='جدول الحضور و الغياب'!$C$12,AX83&lt;='جدول الحضور و الغياب'!$E$12),1,0)))</f>
        <v>0</v>
      </c>
      <c r="CX83" s="67">
        <f>IF(AND(AY83&gt;='جدول الحضور و الغياب'!$C$16,AY83&lt;='جدول الحضور و الغياب'!$E$16),7,IF(AND(AY83&gt;='جدول الحضور و الغياب'!$C$14,AY83&lt;='جدول الحضور و الغياب'!$E$14),3,IF(AND(AY83&gt;='جدول الحضور و الغياب'!$C$12,AY83&lt;='جدول الحضور و الغياب'!$E$12),1,0)))</f>
        <v>0</v>
      </c>
    </row>
    <row r="84" spans="72:102" ht="18">
      <c r="BT84" s="68">
        <f>IF(AND(T84&gt;='جدول الحضور و الغياب'!$C$28,T84&lt;='جدول الحضور و الغياب'!$E$28),7,IF(AND(T84&gt;='جدول الحضور و الغياب'!$C$26,T84&lt;='جدول الحضور و الغياب'!$E$26),3,IF(AND(T84&gt;='جدول الحضور و الغياب'!$C$24,T84&lt;='جدول الحضور و الغياب'!$E$24),1,0)))</f>
        <v>0</v>
      </c>
      <c r="BU84" s="68">
        <f>IF(AND(U84&gt;='جدول الحضور و الغياب'!$C$28,U84&lt;='جدول الحضور و الغياب'!$E$28),7,IF(AND(U84&gt;='جدول الحضور و الغياب'!$C$26,U84&lt;='جدول الحضور و الغياب'!$E$26),3,IF(AND(U84&gt;='جدول الحضور و الغياب'!$C$24,U84&lt;='جدول الحضور و الغياب'!$E$24),1,0)))</f>
        <v>0</v>
      </c>
      <c r="BV84" s="68">
        <f>IF(AND(V84&gt;='جدول الحضور و الغياب'!$C$28,V84&lt;='جدول الحضور و الغياب'!$E$28),7,IF(AND(V84&gt;='جدول الحضور و الغياب'!$C$26,V84&lt;='جدول الحضور و الغياب'!$E$26),3,IF(AND(V84&gt;='جدول الحضور و الغياب'!$C$24,V84&lt;='جدول الحضور و الغياب'!$E$24),1,0)))</f>
        <v>0</v>
      </c>
      <c r="BW84" s="68">
        <f>IF(AND(W84&gt;='جدول الحضور و الغياب'!$C$28,W84&lt;='جدول الحضور و الغياب'!$E$28),7,IF(AND(W84&gt;='جدول الحضور و الغياب'!$C$26,W84&lt;='جدول الحضور و الغياب'!$E$26),3,IF(AND(W84&gt;='جدول الحضور و الغياب'!$C$24,W84&lt;='جدول الحضور و الغياب'!$E$24),1,0)))</f>
        <v>0</v>
      </c>
      <c r="BX84" s="68">
        <f>IF(AND(X84&gt;='جدول الحضور و الغياب'!$C$28,X84&lt;='جدول الحضور و الغياب'!$E$28),7,IF(AND(X84&gt;='جدول الحضور و الغياب'!$C$26,X84&lt;='جدول الحضور و الغياب'!$E$26),3,IF(AND(X84&gt;='جدول الحضور و الغياب'!$C$24,X84&lt;='جدول الحضور و الغياب'!$E$24),1,0)))</f>
        <v>0</v>
      </c>
      <c r="BY84" s="68">
        <f>IF(AND(Y84&gt;='جدول الحضور و الغياب'!$C$28,Y84&lt;='جدول الحضور و الغياب'!$E$28),7,IF(AND(Y84&gt;='جدول الحضور و الغياب'!$C$26,Y84&lt;='جدول الحضور و الغياب'!$E$26),3,IF(AND(Y84&gt;='جدول الحضور و الغياب'!$C$24,Y84&lt;='جدول الحضور و الغياب'!$E$24),1,0)))</f>
        <v>0</v>
      </c>
      <c r="BZ84" s="68">
        <f>IF(AND(Z84&gt;='جدول الحضور و الغياب'!$C$28,Z84&lt;='جدول الحضور و الغياب'!$E$28),7,IF(AND(Z84&gt;='جدول الحضور و الغياب'!$C$26,Z84&lt;='جدول الحضور و الغياب'!$E$26),3,IF(AND(Z84&gt;='جدول الحضور و الغياب'!$C$24,Z84&lt;='جدول الحضور و الغياب'!$E$24),1,0)))</f>
        <v>0</v>
      </c>
      <c r="CA84" s="68">
        <f>IF(AND(AA84&gt;='جدول الحضور و الغياب'!$C$28,AA84&lt;='جدول الحضور و الغياب'!$E$28),7,IF(AND(AA84&gt;='جدول الحضور و الغياب'!$C$26,AA84&lt;='جدول الحضور و الغياب'!$E$26),3,IF(AND(AA84&gt;='جدول الحضور و الغياب'!$C$24,AA84&lt;='جدول الحضور و الغياب'!$E$24),1,0)))</f>
        <v>0</v>
      </c>
      <c r="CB84" s="68">
        <f>IF(AND(AB84&gt;='جدول الحضور و الغياب'!$C$28,AB84&lt;='جدول الحضور و الغياب'!$E$28),7,IF(AND(AB84&gt;='جدول الحضور و الغياب'!$C$26,AB84&lt;='جدول الحضور و الغياب'!$E$26),3,IF(AND(AB84&gt;='جدول الحضور و الغياب'!$C$24,AB84&lt;='جدول الحضور و الغياب'!$E$24),1,0)))</f>
        <v>0</v>
      </c>
      <c r="CC84" s="68">
        <f>IF(AND(AC84&gt;='جدول الحضور و الغياب'!$C$28,AC84&lt;='جدول الحضور و الغياب'!$E$28),7,IF(AND(AC84&gt;='جدول الحضور و الغياب'!$C$26,AC84&lt;='جدول الحضور و الغياب'!$E$26),3,IF(AND(AC84&gt;='جدول الحضور و الغياب'!$C$24,AC84&lt;='جدول الحضور و الغياب'!$E$24),1,0)))</f>
        <v>0</v>
      </c>
      <c r="CD84" s="15"/>
      <c r="CE84" s="67">
        <f>IF(AND(AF84&gt;='جدول الحضور و الغياب'!$C$16,AF84&lt;='جدول الحضور و الغياب'!$E$16),7,IF(AND(AF84&gt;='جدول الحضور و الغياب'!$C$14,AF84&lt;='جدول الحضور و الغياب'!$E$14),3,IF(AND(AF84&gt;='جدول الحضور و الغياب'!$C$12,AF84&lt;='جدول الحضور و الغياب'!$E$12),1,0)))</f>
        <v>0</v>
      </c>
      <c r="CF84" s="67">
        <f>IF(AND(AG84&gt;='جدول الحضور و الغياب'!$C$16,AG84&lt;='جدول الحضور و الغياب'!$E$16),7,IF(AND(AG84&gt;='جدول الحضور و الغياب'!$C$14,AG84&lt;='جدول الحضور و الغياب'!$E$14),3,IF(AND(AG84&gt;='جدول الحضور و الغياب'!$C$12,AG84&lt;='جدول الحضور و الغياب'!$E$12),1,0)))</f>
        <v>0</v>
      </c>
      <c r="CG84" s="67">
        <f>IF(AND(AH84&gt;='جدول الحضور و الغياب'!$C$16,AH84&lt;='جدول الحضور و الغياب'!$E$16),7,IF(AND(AH84&gt;='جدول الحضور و الغياب'!$C$14,AH84&lt;='جدول الحضور و الغياب'!$E$14),3,IF(AND(AH84&gt;='جدول الحضور و الغياب'!$C$12,AH84&lt;='جدول الحضور و الغياب'!$E$12),1,0)))</f>
        <v>0</v>
      </c>
      <c r="CH84" s="67">
        <f>IF(AND(AI84&gt;='جدول الحضور و الغياب'!$C$16,AI84&lt;='جدول الحضور و الغياب'!$E$16),7,IF(AND(AI84&gt;='جدول الحضور و الغياب'!$C$14,AI84&lt;='جدول الحضور و الغياب'!$E$14),3,IF(AND(AI84&gt;='جدول الحضور و الغياب'!$C$12,AI84&lt;='جدول الحضور و الغياب'!$E$12),1,0)))</f>
        <v>0</v>
      </c>
      <c r="CI84" s="67">
        <f>IF(AND(AJ84&gt;='جدول الحضور و الغياب'!$C$16,AJ84&lt;='جدول الحضور و الغياب'!$E$16),7,IF(AND(AJ84&gt;='جدول الحضور و الغياب'!$C$14,AJ84&lt;='جدول الحضور و الغياب'!$E$14),3,IF(AND(AJ84&gt;='جدول الحضور و الغياب'!$C$12,AJ84&lt;='جدول الحضور و الغياب'!$E$12),1,0)))</f>
        <v>0</v>
      </c>
      <c r="CJ84" s="67">
        <f>IF(AND(AK84&gt;='جدول الحضور و الغياب'!$C$16,AK84&lt;='جدول الحضور و الغياب'!$E$16),7,IF(AND(AK84&gt;='جدول الحضور و الغياب'!$C$14,AK84&lt;='جدول الحضور و الغياب'!$E$14),3,IF(AND(AK84&gt;='جدول الحضور و الغياب'!$C$12,AK84&lt;='جدول الحضور و الغياب'!$E$12),1,0)))</f>
        <v>0</v>
      </c>
      <c r="CK84" s="67">
        <f>IF(AND(AL84&gt;='جدول الحضور و الغياب'!$C$16,AL84&lt;='جدول الحضور و الغياب'!$E$16),7,IF(AND(AL84&gt;='جدول الحضور و الغياب'!$C$14,AL84&lt;='جدول الحضور و الغياب'!$E$14),3,IF(AND(AL84&gt;='جدول الحضور و الغياب'!$C$12,AL84&lt;='جدول الحضور و الغياب'!$E$12),1,0)))</f>
        <v>0</v>
      </c>
      <c r="CL84" s="67">
        <f>IF(AND(AM84&gt;='جدول الحضور و الغياب'!$C$16,AM84&lt;='جدول الحضور و الغياب'!$E$16),7,IF(AND(AM84&gt;='جدول الحضور و الغياب'!$C$14,AM84&lt;='جدول الحضور و الغياب'!$E$14),3,IF(AND(AM84&gt;='جدول الحضور و الغياب'!$C$12,AM84&lt;='جدول الحضور و الغياب'!$E$12),1,0)))</f>
        <v>0</v>
      </c>
      <c r="CM84" s="67">
        <f>IF(AND(AN84&gt;='جدول الحضور و الغياب'!$C$16,AN84&lt;='جدول الحضور و الغياب'!$E$16),7,IF(AND(AN84&gt;='جدول الحضور و الغياب'!$C$14,AN84&lt;='جدول الحضور و الغياب'!$E$14),3,IF(AND(AN84&gt;='جدول الحضور و الغياب'!$C$12,AN84&lt;='جدول الحضور و الغياب'!$E$12),1,0)))</f>
        <v>0</v>
      </c>
      <c r="CN84" s="67">
        <f>IF(AND(AO84&gt;='جدول الحضور و الغياب'!$C$16,AO84&lt;='جدول الحضور و الغياب'!$E$16),7,IF(AND(AO84&gt;='جدول الحضور و الغياب'!$C$14,AO84&lt;='جدول الحضور و الغياب'!$E$14),3,IF(AND(AO84&gt;='جدول الحضور و الغياب'!$C$12,AO84&lt;='جدول الحضور و الغياب'!$E$12),1,0)))</f>
        <v>0</v>
      </c>
      <c r="CO84" s="67">
        <f>IF(AND(AP84&gt;='جدول الحضور و الغياب'!$C$16,AP84&lt;='جدول الحضور و الغياب'!$E$16),7,IF(AND(AP84&gt;='جدول الحضور و الغياب'!$C$14,AP84&lt;='جدول الحضور و الغياب'!$E$14),3,IF(AND(AP84&gt;='جدول الحضور و الغياب'!$C$12,AP84&lt;='جدول الحضور و الغياب'!$E$12),1,0)))</f>
        <v>0</v>
      </c>
      <c r="CP84" s="67">
        <f>IF(AND(AQ84&gt;='جدول الحضور و الغياب'!$C$16,AQ84&lt;='جدول الحضور و الغياب'!$E$16),7,IF(AND(AQ84&gt;='جدول الحضور و الغياب'!$C$14,AQ84&lt;='جدول الحضور و الغياب'!$E$14),3,IF(AND(AQ84&gt;='جدول الحضور و الغياب'!$C$12,AQ84&lt;='جدول الحضور و الغياب'!$E$12),1,0)))</f>
        <v>0</v>
      </c>
      <c r="CQ84" s="67">
        <f>IF(AND(AR84&gt;='جدول الحضور و الغياب'!$C$16,AR84&lt;='جدول الحضور و الغياب'!$E$16),7,IF(AND(AR84&gt;='جدول الحضور و الغياب'!$C$14,AR84&lt;='جدول الحضور و الغياب'!$E$14),3,IF(AND(AR84&gt;='جدول الحضور و الغياب'!$C$12,AR84&lt;='جدول الحضور و الغياب'!$E$12),1,0)))</f>
        <v>0</v>
      </c>
      <c r="CR84" s="67">
        <f>IF(AND(AS84&gt;='جدول الحضور و الغياب'!$C$16,AS84&lt;='جدول الحضور و الغياب'!$E$16),7,IF(AND(AS84&gt;='جدول الحضور و الغياب'!$C$14,AS84&lt;='جدول الحضور و الغياب'!$E$14),3,IF(AND(AS84&gt;='جدول الحضور و الغياب'!$C$12,AS84&lt;='جدول الحضور و الغياب'!$E$12),1,0)))</f>
        <v>0</v>
      </c>
      <c r="CS84" s="67">
        <f>IF(AND(AT84&gt;='جدول الحضور و الغياب'!$C$16,AT84&lt;='جدول الحضور و الغياب'!$E$16),7,IF(AND(AT84&gt;='جدول الحضور و الغياب'!$C$14,AT84&lt;='جدول الحضور و الغياب'!$E$14),3,IF(AND(AT84&gt;='جدول الحضور و الغياب'!$C$12,AT84&lt;='جدول الحضور و الغياب'!$E$12),1,0)))</f>
        <v>0</v>
      </c>
      <c r="CT84" s="67">
        <f>IF(AND(AU84&gt;='جدول الحضور و الغياب'!$C$16,AU84&lt;='جدول الحضور و الغياب'!$E$16),7,IF(AND(AU84&gt;='جدول الحضور و الغياب'!$C$14,AU84&lt;='جدول الحضور و الغياب'!$E$14),3,IF(AND(AU84&gt;='جدول الحضور و الغياب'!$C$12,AU84&lt;='جدول الحضور و الغياب'!$E$12),1,0)))</f>
        <v>0</v>
      </c>
      <c r="CU84" s="67">
        <f>IF(AND(AV84&gt;='جدول الحضور و الغياب'!$C$16,AV84&lt;='جدول الحضور و الغياب'!$E$16),7,IF(AND(AV84&gt;='جدول الحضور و الغياب'!$C$14,AV84&lt;='جدول الحضور و الغياب'!$E$14),3,IF(AND(AV84&gt;='جدول الحضور و الغياب'!$C$12,AV84&lt;='جدول الحضور و الغياب'!$E$12),1,0)))</f>
        <v>0</v>
      </c>
      <c r="CV84" s="67">
        <f>IF(AND(AW84&gt;='جدول الحضور و الغياب'!$C$16,AW84&lt;='جدول الحضور و الغياب'!$E$16),7,IF(AND(AW84&gt;='جدول الحضور و الغياب'!$C$14,AW84&lt;='جدول الحضور و الغياب'!$E$14),3,IF(AND(AW84&gt;='جدول الحضور و الغياب'!$C$12,AW84&lt;='جدول الحضور و الغياب'!$E$12),1,0)))</f>
        <v>0</v>
      </c>
      <c r="CW84" s="67">
        <f>IF(AND(AX84&gt;='جدول الحضور و الغياب'!$C$16,AX84&lt;='جدول الحضور و الغياب'!$E$16),7,IF(AND(AX84&gt;='جدول الحضور و الغياب'!$C$14,AX84&lt;='جدول الحضور و الغياب'!$E$14),3,IF(AND(AX84&gt;='جدول الحضور و الغياب'!$C$12,AX84&lt;='جدول الحضور و الغياب'!$E$12),1,0)))</f>
        <v>0</v>
      </c>
      <c r="CX84" s="67">
        <f>IF(AND(AY84&gt;='جدول الحضور و الغياب'!$C$16,AY84&lt;='جدول الحضور و الغياب'!$E$16),7,IF(AND(AY84&gt;='جدول الحضور و الغياب'!$C$14,AY84&lt;='جدول الحضور و الغياب'!$E$14),3,IF(AND(AY84&gt;='جدول الحضور و الغياب'!$C$12,AY84&lt;='جدول الحضور و الغياب'!$E$12),1,0)))</f>
        <v>0</v>
      </c>
    </row>
    <row r="85" spans="72:102" ht="18">
      <c r="BT85" s="68">
        <f>IF(AND(T85&gt;='جدول الحضور و الغياب'!$C$28,T85&lt;='جدول الحضور و الغياب'!$E$28),7,IF(AND(T85&gt;='جدول الحضور و الغياب'!$C$26,T85&lt;='جدول الحضور و الغياب'!$E$26),3,IF(AND(T85&gt;='جدول الحضور و الغياب'!$C$24,T85&lt;='جدول الحضور و الغياب'!$E$24),1,0)))</f>
        <v>0</v>
      </c>
      <c r="BU85" s="68">
        <f>IF(AND(U85&gt;='جدول الحضور و الغياب'!$C$28,U85&lt;='جدول الحضور و الغياب'!$E$28),7,IF(AND(U85&gt;='جدول الحضور و الغياب'!$C$26,U85&lt;='جدول الحضور و الغياب'!$E$26),3,IF(AND(U85&gt;='جدول الحضور و الغياب'!$C$24,U85&lt;='جدول الحضور و الغياب'!$E$24),1,0)))</f>
        <v>0</v>
      </c>
      <c r="BV85" s="68">
        <f>IF(AND(V85&gt;='جدول الحضور و الغياب'!$C$28,V85&lt;='جدول الحضور و الغياب'!$E$28),7,IF(AND(V85&gt;='جدول الحضور و الغياب'!$C$26,V85&lt;='جدول الحضور و الغياب'!$E$26),3,IF(AND(V85&gt;='جدول الحضور و الغياب'!$C$24,V85&lt;='جدول الحضور و الغياب'!$E$24),1,0)))</f>
        <v>0</v>
      </c>
      <c r="BW85" s="68">
        <f>IF(AND(W85&gt;='جدول الحضور و الغياب'!$C$28,W85&lt;='جدول الحضور و الغياب'!$E$28),7,IF(AND(W85&gt;='جدول الحضور و الغياب'!$C$26,W85&lt;='جدول الحضور و الغياب'!$E$26),3,IF(AND(W85&gt;='جدول الحضور و الغياب'!$C$24,W85&lt;='جدول الحضور و الغياب'!$E$24),1,0)))</f>
        <v>0</v>
      </c>
      <c r="BX85" s="68">
        <f>IF(AND(X85&gt;='جدول الحضور و الغياب'!$C$28,X85&lt;='جدول الحضور و الغياب'!$E$28),7,IF(AND(X85&gt;='جدول الحضور و الغياب'!$C$26,X85&lt;='جدول الحضور و الغياب'!$E$26),3,IF(AND(X85&gt;='جدول الحضور و الغياب'!$C$24,X85&lt;='جدول الحضور و الغياب'!$E$24),1,0)))</f>
        <v>0</v>
      </c>
      <c r="BY85" s="68">
        <f>IF(AND(Y85&gt;='جدول الحضور و الغياب'!$C$28,Y85&lt;='جدول الحضور و الغياب'!$E$28),7,IF(AND(Y85&gt;='جدول الحضور و الغياب'!$C$26,Y85&lt;='جدول الحضور و الغياب'!$E$26),3,IF(AND(Y85&gt;='جدول الحضور و الغياب'!$C$24,Y85&lt;='جدول الحضور و الغياب'!$E$24),1,0)))</f>
        <v>0</v>
      </c>
      <c r="BZ85" s="68">
        <f>IF(AND(Z85&gt;='جدول الحضور و الغياب'!$C$28,Z85&lt;='جدول الحضور و الغياب'!$E$28),7,IF(AND(Z85&gt;='جدول الحضور و الغياب'!$C$26,Z85&lt;='جدول الحضور و الغياب'!$E$26),3,IF(AND(Z85&gt;='جدول الحضور و الغياب'!$C$24,Z85&lt;='جدول الحضور و الغياب'!$E$24),1,0)))</f>
        <v>0</v>
      </c>
      <c r="CA85" s="68">
        <f>IF(AND(AA85&gt;='جدول الحضور و الغياب'!$C$28,AA85&lt;='جدول الحضور و الغياب'!$E$28),7,IF(AND(AA85&gt;='جدول الحضور و الغياب'!$C$26,AA85&lt;='جدول الحضور و الغياب'!$E$26),3,IF(AND(AA85&gt;='جدول الحضور و الغياب'!$C$24,AA85&lt;='جدول الحضور و الغياب'!$E$24),1,0)))</f>
        <v>0</v>
      </c>
      <c r="CB85" s="68">
        <f>IF(AND(AB85&gt;='جدول الحضور و الغياب'!$C$28,AB85&lt;='جدول الحضور و الغياب'!$E$28),7,IF(AND(AB85&gt;='جدول الحضور و الغياب'!$C$26,AB85&lt;='جدول الحضور و الغياب'!$E$26),3,IF(AND(AB85&gt;='جدول الحضور و الغياب'!$C$24,AB85&lt;='جدول الحضور و الغياب'!$E$24),1,0)))</f>
        <v>0</v>
      </c>
      <c r="CC85" s="68">
        <f>IF(AND(AC85&gt;='جدول الحضور و الغياب'!$C$28,AC85&lt;='جدول الحضور و الغياب'!$E$28),7,IF(AND(AC85&gt;='جدول الحضور و الغياب'!$C$26,AC85&lt;='جدول الحضور و الغياب'!$E$26),3,IF(AND(AC85&gt;='جدول الحضور و الغياب'!$C$24,AC85&lt;='جدول الحضور و الغياب'!$E$24),1,0)))</f>
        <v>0</v>
      </c>
      <c r="CD85" s="15"/>
      <c r="CE85" s="67">
        <f>IF(AND(AF85&gt;='جدول الحضور و الغياب'!$C$16,AF85&lt;='جدول الحضور و الغياب'!$E$16),7,IF(AND(AF85&gt;='جدول الحضور و الغياب'!$C$14,AF85&lt;='جدول الحضور و الغياب'!$E$14),3,IF(AND(AF85&gt;='جدول الحضور و الغياب'!$C$12,AF85&lt;='جدول الحضور و الغياب'!$E$12),1,0)))</f>
        <v>0</v>
      </c>
      <c r="CF85" s="67">
        <f>IF(AND(AG85&gt;='جدول الحضور و الغياب'!$C$16,AG85&lt;='جدول الحضور و الغياب'!$E$16),7,IF(AND(AG85&gt;='جدول الحضور و الغياب'!$C$14,AG85&lt;='جدول الحضور و الغياب'!$E$14),3,IF(AND(AG85&gt;='جدول الحضور و الغياب'!$C$12,AG85&lt;='جدول الحضور و الغياب'!$E$12),1,0)))</f>
        <v>0</v>
      </c>
      <c r="CG85" s="67">
        <f>IF(AND(AH85&gt;='جدول الحضور و الغياب'!$C$16,AH85&lt;='جدول الحضور و الغياب'!$E$16),7,IF(AND(AH85&gt;='جدول الحضور و الغياب'!$C$14,AH85&lt;='جدول الحضور و الغياب'!$E$14),3,IF(AND(AH85&gt;='جدول الحضور و الغياب'!$C$12,AH85&lt;='جدول الحضور و الغياب'!$E$12),1,0)))</f>
        <v>0</v>
      </c>
      <c r="CH85" s="67">
        <f>IF(AND(AI85&gt;='جدول الحضور و الغياب'!$C$16,AI85&lt;='جدول الحضور و الغياب'!$E$16),7,IF(AND(AI85&gt;='جدول الحضور و الغياب'!$C$14,AI85&lt;='جدول الحضور و الغياب'!$E$14),3,IF(AND(AI85&gt;='جدول الحضور و الغياب'!$C$12,AI85&lt;='جدول الحضور و الغياب'!$E$12),1,0)))</f>
        <v>0</v>
      </c>
      <c r="CI85" s="67">
        <f>IF(AND(AJ85&gt;='جدول الحضور و الغياب'!$C$16,AJ85&lt;='جدول الحضور و الغياب'!$E$16),7,IF(AND(AJ85&gt;='جدول الحضور و الغياب'!$C$14,AJ85&lt;='جدول الحضور و الغياب'!$E$14),3,IF(AND(AJ85&gt;='جدول الحضور و الغياب'!$C$12,AJ85&lt;='جدول الحضور و الغياب'!$E$12),1,0)))</f>
        <v>0</v>
      </c>
      <c r="CJ85" s="67">
        <f>IF(AND(AK85&gt;='جدول الحضور و الغياب'!$C$16,AK85&lt;='جدول الحضور و الغياب'!$E$16),7,IF(AND(AK85&gt;='جدول الحضور و الغياب'!$C$14,AK85&lt;='جدول الحضور و الغياب'!$E$14),3,IF(AND(AK85&gt;='جدول الحضور و الغياب'!$C$12,AK85&lt;='جدول الحضور و الغياب'!$E$12),1,0)))</f>
        <v>0</v>
      </c>
      <c r="CK85" s="67">
        <f>IF(AND(AL85&gt;='جدول الحضور و الغياب'!$C$16,AL85&lt;='جدول الحضور و الغياب'!$E$16),7,IF(AND(AL85&gt;='جدول الحضور و الغياب'!$C$14,AL85&lt;='جدول الحضور و الغياب'!$E$14),3,IF(AND(AL85&gt;='جدول الحضور و الغياب'!$C$12,AL85&lt;='جدول الحضور و الغياب'!$E$12),1,0)))</f>
        <v>0</v>
      </c>
      <c r="CL85" s="67">
        <f>IF(AND(AM85&gt;='جدول الحضور و الغياب'!$C$16,AM85&lt;='جدول الحضور و الغياب'!$E$16),7,IF(AND(AM85&gt;='جدول الحضور و الغياب'!$C$14,AM85&lt;='جدول الحضور و الغياب'!$E$14),3,IF(AND(AM85&gt;='جدول الحضور و الغياب'!$C$12,AM85&lt;='جدول الحضور و الغياب'!$E$12),1,0)))</f>
        <v>0</v>
      </c>
      <c r="CM85" s="67">
        <f>IF(AND(AN85&gt;='جدول الحضور و الغياب'!$C$16,AN85&lt;='جدول الحضور و الغياب'!$E$16),7,IF(AND(AN85&gt;='جدول الحضور و الغياب'!$C$14,AN85&lt;='جدول الحضور و الغياب'!$E$14),3,IF(AND(AN85&gt;='جدول الحضور و الغياب'!$C$12,AN85&lt;='جدول الحضور و الغياب'!$E$12),1,0)))</f>
        <v>0</v>
      </c>
      <c r="CN85" s="67">
        <f>IF(AND(AO85&gt;='جدول الحضور و الغياب'!$C$16,AO85&lt;='جدول الحضور و الغياب'!$E$16),7,IF(AND(AO85&gt;='جدول الحضور و الغياب'!$C$14,AO85&lt;='جدول الحضور و الغياب'!$E$14),3,IF(AND(AO85&gt;='جدول الحضور و الغياب'!$C$12,AO85&lt;='جدول الحضور و الغياب'!$E$12),1,0)))</f>
        <v>0</v>
      </c>
      <c r="CO85" s="67">
        <f>IF(AND(AP85&gt;='جدول الحضور و الغياب'!$C$16,AP85&lt;='جدول الحضور و الغياب'!$E$16),7,IF(AND(AP85&gt;='جدول الحضور و الغياب'!$C$14,AP85&lt;='جدول الحضور و الغياب'!$E$14),3,IF(AND(AP85&gt;='جدول الحضور و الغياب'!$C$12,AP85&lt;='جدول الحضور و الغياب'!$E$12),1,0)))</f>
        <v>0</v>
      </c>
      <c r="CP85" s="67">
        <f>IF(AND(AQ85&gt;='جدول الحضور و الغياب'!$C$16,AQ85&lt;='جدول الحضور و الغياب'!$E$16),7,IF(AND(AQ85&gt;='جدول الحضور و الغياب'!$C$14,AQ85&lt;='جدول الحضور و الغياب'!$E$14),3,IF(AND(AQ85&gt;='جدول الحضور و الغياب'!$C$12,AQ85&lt;='جدول الحضور و الغياب'!$E$12),1,0)))</f>
        <v>0</v>
      </c>
      <c r="CQ85" s="67">
        <f>IF(AND(AR85&gt;='جدول الحضور و الغياب'!$C$16,AR85&lt;='جدول الحضور و الغياب'!$E$16),7,IF(AND(AR85&gt;='جدول الحضور و الغياب'!$C$14,AR85&lt;='جدول الحضور و الغياب'!$E$14),3,IF(AND(AR85&gt;='جدول الحضور و الغياب'!$C$12,AR85&lt;='جدول الحضور و الغياب'!$E$12),1,0)))</f>
        <v>0</v>
      </c>
      <c r="CR85" s="67">
        <f>IF(AND(AS85&gt;='جدول الحضور و الغياب'!$C$16,AS85&lt;='جدول الحضور و الغياب'!$E$16),7,IF(AND(AS85&gt;='جدول الحضور و الغياب'!$C$14,AS85&lt;='جدول الحضور و الغياب'!$E$14),3,IF(AND(AS85&gt;='جدول الحضور و الغياب'!$C$12,AS85&lt;='جدول الحضور و الغياب'!$E$12),1,0)))</f>
        <v>0</v>
      </c>
      <c r="CS85" s="67">
        <f>IF(AND(AT85&gt;='جدول الحضور و الغياب'!$C$16,AT85&lt;='جدول الحضور و الغياب'!$E$16),7,IF(AND(AT85&gt;='جدول الحضور و الغياب'!$C$14,AT85&lt;='جدول الحضور و الغياب'!$E$14),3,IF(AND(AT85&gt;='جدول الحضور و الغياب'!$C$12,AT85&lt;='جدول الحضور و الغياب'!$E$12),1,0)))</f>
        <v>0</v>
      </c>
      <c r="CT85" s="67">
        <f>IF(AND(AU85&gt;='جدول الحضور و الغياب'!$C$16,AU85&lt;='جدول الحضور و الغياب'!$E$16),7,IF(AND(AU85&gt;='جدول الحضور و الغياب'!$C$14,AU85&lt;='جدول الحضور و الغياب'!$E$14),3,IF(AND(AU85&gt;='جدول الحضور و الغياب'!$C$12,AU85&lt;='جدول الحضور و الغياب'!$E$12),1,0)))</f>
        <v>0</v>
      </c>
      <c r="CU85" s="67">
        <f>IF(AND(AV85&gt;='جدول الحضور و الغياب'!$C$16,AV85&lt;='جدول الحضور و الغياب'!$E$16),7,IF(AND(AV85&gt;='جدول الحضور و الغياب'!$C$14,AV85&lt;='جدول الحضور و الغياب'!$E$14),3,IF(AND(AV85&gt;='جدول الحضور و الغياب'!$C$12,AV85&lt;='جدول الحضور و الغياب'!$E$12),1,0)))</f>
        <v>0</v>
      </c>
      <c r="CV85" s="67">
        <f>IF(AND(AW85&gt;='جدول الحضور و الغياب'!$C$16,AW85&lt;='جدول الحضور و الغياب'!$E$16),7,IF(AND(AW85&gt;='جدول الحضور و الغياب'!$C$14,AW85&lt;='جدول الحضور و الغياب'!$E$14),3,IF(AND(AW85&gt;='جدول الحضور و الغياب'!$C$12,AW85&lt;='جدول الحضور و الغياب'!$E$12),1,0)))</f>
        <v>0</v>
      </c>
      <c r="CW85" s="67">
        <f>IF(AND(AX85&gt;='جدول الحضور و الغياب'!$C$16,AX85&lt;='جدول الحضور و الغياب'!$E$16),7,IF(AND(AX85&gt;='جدول الحضور و الغياب'!$C$14,AX85&lt;='جدول الحضور و الغياب'!$E$14),3,IF(AND(AX85&gt;='جدول الحضور و الغياب'!$C$12,AX85&lt;='جدول الحضور و الغياب'!$E$12),1,0)))</f>
        <v>0</v>
      </c>
      <c r="CX85" s="67">
        <f>IF(AND(AY85&gt;='جدول الحضور و الغياب'!$C$16,AY85&lt;='جدول الحضور و الغياب'!$E$16),7,IF(AND(AY85&gt;='جدول الحضور و الغياب'!$C$14,AY85&lt;='جدول الحضور و الغياب'!$E$14),3,IF(AND(AY85&gt;='جدول الحضور و الغياب'!$C$12,AY85&lt;='جدول الحضور و الغياب'!$E$12),1,0)))</f>
        <v>0</v>
      </c>
    </row>
    <row r="86" spans="72:102" ht="18">
      <c r="BT86" s="68">
        <f>IF(AND(T86&gt;='جدول الحضور و الغياب'!$C$28,T86&lt;='جدول الحضور و الغياب'!$E$28),7,IF(AND(T86&gt;='جدول الحضور و الغياب'!$C$26,T86&lt;='جدول الحضور و الغياب'!$E$26),3,IF(AND(T86&gt;='جدول الحضور و الغياب'!$C$24,T86&lt;='جدول الحضور و الغياب'!$E$24),1,0)))</f>
        <v>0</v>
      </c>
      <c r="BU86" s="68">
        <f>IF(AND(U86&gt;='جدول الحضور و الغياب'!$C$28,U86&lt;='جدول الحضور و الغياب'!$E$28),7,IF(AND(U86&gt;='جدول الحضور و الغياب'!$C$26,U86&lt;='جدول الحضور و الغياب'!$E$26),3,IF(AND(U86&gt;='جدول الحضور و الغياب'!$C$24,U86&lt;='جدول الحضور و الغياب'!$E$24),1,0)))</f>
        <v>0</v>
      </c>
      <c r="BV86" s="68">
        <f>IF(AND(V86&gt;='جدول الحضور و الغياب'!$C$28,V86&lt;='جدول الحضور و الغياب'!$E$28),7,IF(AND(V86&gt;='جدول الحضور و الغياب'!$C$26,V86&lt;='جدول الحضور و الغياب'!$E$26),3,IF(AND(V86&gt;='جدول الحضور و الغياب'!$C$24,V86&lt;='جدول الحضور و الغياب'!$E$24),1,0)))</f>
        <v>0</v>
      </c>
      <c r="BW86" s="68">
        <f>IF(AND(W86&gt;='جدول الحضور و الغياب'!$C$28,W86&lt;='جدول الحضور و الغياب'!$E$28),7,IF(AND(W86&gt;='جدول الحضور و الغياب'!$C$26,W86&lt;='جدول الحضور و الغياب'!$E$26),3,IF(AND(W86&gt;='جدول الحضور و الغياب'!$C$24,W86&lt;='جدول الحضور و الغياب'!$E$24),1,0)))</f>
        <v>0</v>
      </c>
      <c r="BX86" s="68">
        <f>IF(AND(X86&gt;='جدول الحضور و الغياب'!$C$28,X86&lt;='جدول الحضور و الغياب'!$E$28),7,IF(AND(X86&gt;='جدول الحضور و الغياب'!$C$26,X86&lt;='جدول الحضور و الغياب'!$E$26),3,IF(AND(X86&gt;='جدول الحضور و الغياب'!$C$24,X86&lt;='جدول الحضور و الغياب'!$E$24),1,0)))</f>
        <v>0</v>
      </c>
      <c r="BY86" s="68">
        <f>IF(AND(Y86&gt;='جدول الحضور و الغياب'!$C$28,Y86&lt;='جدول الحضور و الغياب'!$E$28),7,IF(AND(Y86&gt;='جدول الحضور و الغياب'!$C$26,Y86&lt;='جدول الحضور و الغياب'!$E$26),3,IF(AND(Y86&gt;='جدول الحضور و الغياب'!$C$24,Y86&lt;='جدول الحضور و الغياب'!$E$24),1,0)))</f>
        <v>0</v>
      </c>
      <c r="BZ86" s="68">
        <f>IF(AND(Z86&gt;='جدول الحضور و الغياب'!$C$28,Z86&lt;='جدول الحضور و الغياب'!$E$28),7,IF(AND(Z86&gt;='جدول الحضور و الغياب'!$C$26,Z86&lt;='جدول الحضور و الغياب'!$E$26),3,IF(AND(Z86&gt;='جدول الحضور و الغياب'!$C$24,Z86&lt;='جدول الحضور و الغياب'!$E$24),1,0)))</f>
        <v>0</v>
      </c>
      <c r="CA86" s="68">
        <f>IF(AND(AA86&gt;='جدول الحضور و الغياب'!$C$28,AA86&lt;='جدول الحضور و الغياب'!$E$28),7,IF(AND(AA86&gt;='جدول الحضور و الغياب'!$C$26,AA86&lt;='جدول الحضور و الغياب'!$E$26),3,IF(AND(AA86&gt;='جدول الحضور و الغياب'!$C$24,AA86&lt;='جدول الحضور و الغياب'!$E$24),1,0)))</f>
        <v>0</v>
      </c>
      <c r="CB86" s="68">
        <f>IF(AND(AB86&gt;='جدول الحضور و الغياب'!$C$28,AB86&lt;='جدول الحضور و الغياب'!$E$28),7,IF(AND(AB86&gt;='جدول الحضور و الغياب'!$C$26,AB86&lt;='جدول الحضور و الغياب'!$E$26),3,IF(AND(AB86&gt;='جدول الحضور و الغياب'!$C$24,AB86&lt;='جدول الحضور و الغياب'!$E$24),1,0)))</f>
        <v>0</v>
      </c>
      <c r="CC86" s="68">
        <f>IF(AND(AC86&gt;='جدول الحضور و الغياب'!$C$28,AC86&lt;='جدول الحضور و الغياب'!$E$28),7,IF(AND(AC86&gt;='جدول الحضور و الغياب'!$C$26,AC86&lt;='جدول الحضور و الغياب'!$E$26),3,IF(AND(AC86&gt;='جدول الحضور و الغياب'!$C$24,AC86&lt;='جدول الحضور و الغياب'!$E$24),1,0)))</f>
        <v>0</v>
      </c>
      <c r="CD86" s="15"/>
      <c r="CE86" s="67">
        <f>IF(AND(AF86&gt;='جدول الحضور و الغياب'!$C$16,AF86&lt;='جدول الحضور و الغياب'!$E$16),7,IF(AND(AF86&gt;='جدول الحضور و الغياب'!$C$14,AF86&lt;='جدول الحضور و الغياب'!$E$14),3,IF(AND(AF86&gt;='جدول الحضور و الغياب'!$C$12,AF86&lt;='جدول الحضور و الغياب'!$E$12),1,0)))</f>
        <v>0</v>
      </c>
      <c r="CF86" s="67">
        <f>IF(AND(AG86&gt;='جدول الحضور و الغياب'!$C$16,AG86&lt;='جدول الحضور و الغياب'!$E$16),7,IF(AND(AG86&gt;='جدول الحضور و الغياب'!$C$14,AG86&lt;='جدول الحضور و الغياب'!$E$14),3,IF(AND(AG86&gt;='جدول الحضور و الغياب'!$C$12,AG86&lt;='جدول الحضور و الغياب'!$E$12),1,0)))</f>
        <v>0</v>
      </c>
      <c r="CG86" s="67">
        <f>IF(AND(AH86&gt;='جدول الحضور و الغياب'!$C$16,AH86&lt;='جدول الحضور و الغياب'!$E$16),7,IF(AND(AH86&gt;='جدول الحضور و الغياب'!$C$14,AH86&lt;='جدول الحضور و الغياب'!$E$14),3,IF(AND(AH86&gt;='جدول الحضور و الغياب'!$C$12,AH86&lt;='جدول الحضور و الغياب'!$E$12),1,0)))</f>
        <v>0</v>
      </c>
      <c r="CH86" s="67">
        <f>IF(AND(AI86&gt;='جدول الحضور و الغياب'!$C$16,AI86&lt;='جدول الحضور و الغياب'!$E$16),7,IF(AND(AI86&gt;='جدول الحضور و الغياب'!$C$14,AI86&lt;='جدول الحضور و الغياب'!$E$14),3,IF(AND(AI86&gt;='جدول الحضور و الغياب'!$C$12,AI86&lt;='جدول الحضور و الغياب'!$E$12),1,0)))</f>
        <v>0</v>
      </c>
      <c r="CI86" s="67">
        <f>IF(AND(AJ86&gt;='جدول الحضور و الغياب'!$C$16,AJ86&lt;='جدول الحضور و الغياب'!$E$16),7,IF(AND(AJ86&gt;='جدول الحضور و الغياب'!$C$14,AJ86&lt;='جدول الحضور و الغياب'!$E$14),3,IF(AND(AJ86&gt;='جدول الحضور و الغياب'!$C$12,AJ86&lt;='جدول الحضور و الغياب'!$E$12),1,0)))</f>
        <v>0</v>
      </c>
      <c r="CJ86" s="67">
        <f>IF(AND(AK86&gt;='جدول الحضور و الغياب'!$C$16,AK86&lt;='جدول الحضور و الغياب'!$E$16),7,IF(AND(AK86&gt;='جدول الحضور و الغياب'!$C$14,AK86&lt;='جدول الحضور و الغياب'!$E$14),3,IF(AND(AK86&gt;='جدول الحضور و الغياب'!$C$12,AK86&lt;='جدول الحضور و الغياب'!$E$12),1,0)))</f>
        <v>0</v>
      </c>
      <c r="CK86" s="67">
        <f>IF(AND(AL86&gt;='جدول الحضور و الغياب'!$C$16,AL86&lt;='جدول الحضور و الغياب'!$E$16),7,IF(AND(AL86&gt;='جدول الحضور و الغياب'!$C$14,AL86&lt;='جدول الحضور و الغياب'!$E$14),3,IF(AND(AL86&gt;='جدول الحضور و الغياب'!$C$12,AL86&lt;='جدول الحضور و الغياب'!$E$12),1,0)))</f>
        <v>0</v>
      </c>
      <c r="CL86" s="67">
        <f>IF(AND(AM86&gt;='جدول الحضور و الغياب'!$C$16,AM86&lt;='جدول الحضور و الغياب'!$E$16),7,IF(AND(AM86&gt;='جدول الحضور و الغياب'!$C$14,AM86&lt;='جدول الحضور و الغياب'!$E$14),3,IF(AND(AM86&gt;='جدول الحضور و الغياب'!$C$12,AM86&lt;='جدول الحضور و الغياب'!$E$12),1,0)))</f>
        <v>0</v>
      </c>
      <c r="CM86" s="67">
        <f>IF(AND(AN86&gt;='جدول الحضور و الغياب'!$C$16,AN86&lt;='جدول الحضور و الغياب'!$E$16),7,IF(AND(AN86&gt;='جدول الحضور و الغياب'!$C$14,AN86&lt;='جدول الحضور و الغياب'!$E$14),3,IF(AND(AN86&gt;='جدول الحضور و الغياب'!$C$12,AN86&lt;='جدول الحضور و الغياب'!$E$12),1,0)))</f>
        <v>0</v>
      </c>
      <c r="CN86" s="67">
        <f>IF(AND(AO86&gt;='جدول الحضور و الغياب'!$C$16,AO86&lt;='جدول الحضور و الغياب'!$E$16),7,IF(AND(AO86&gt;='جدول الحضور و الغياب'!$C$14,AO86&lt;='جدول الحضور و الغياب'!$E$14),3,IF(AND(AO86&gt;='جدول الحضور و الغياب'!$C$12,AO86&lt;='جدول الحضور و الغياب'!$E$12),1,0)))</f>
        <v>0</v>
      </c>
      <c r="CO86" s="67">
        <f>IF(AND(AP86&gt;='جدول الحضور و الغياب'!$C$16,AP86&lt;='جدول الحضور و الغياب'!$E$16),7,IF(AND(AP86&gt;='جدول الحضور و الغياب'!$C$14,AP86&lt;='جدول الحضور و الغياب'!$E$14),3,IF(AND(AP86&gt;='جدول الحضور و الغياب'!$C$12,AP86&lt;='جدول الحضور و الغياب'!$E$12),1,0)))</f>
        <v>0</v>
      </c>
      <c r="CP86" s="67">
        <f>IF(AND(AQ86&gt;='جدول الحضور و الغياب'!$C$16,AQ86&lt;='جدول الحضور و الغياب'!$E$16),7,IF(AND(AQ86&gt;='جدول الحضور و الغياب'!$C$14,AQ86&lt;='جدول الحضور و الغياب'!$E$14),3,IF(AND(AQ86&gt;='جدول الحضور و الغياب'!$C$12,AQ86&lt;='جدول الحضور و الغياب'!$E$12),1,0)))</f>
        <v>0</v>
      </c>
      <c r="CQ86" s="67">
        <f>IF(AND(AR86&gt;='جدول الحضور و الغياب'!$C$16,AR86&lt;='جدول الحضور و الغياب'!$E$16),7,IF(AND(AR86&gt;='جدول الحضور و الغياب'!$C$14,AR86&lt;='جدول الحضور و الغياب'!$E$14),3,IF(AND(AR86&gt;='جدول الحضور و الغياب'!$C$12,AR86&lt;='جدول الحضور و الغياب'!$E$12),1,0)))</f>
        <v>0</v>
      </c>
      <c r="CR86" s="67">
        <f>IF(AND(AS86&gt;='جدول الحضور و الغياب'!$C$16,AS86&lt;='جدول الحضور و الغياب'!$E$16),7,IF(AND(AS86&gt;='جدول الحضور و الغياب'!$C$14,AS86&lt;='جدول الحضور و الغياب'!$E$14),3,IF(AND(AS86&gt;='جدول الحضور و الغياب'!$C$12,AS86&lt;='جدول الحضور و الغياب'!$E$12),1,0)))</f>
        <v>0</v>
      </c>
      <c r="CS86" s="67">
        <f>IF(AND(AT86&gt;='جدول الحضور و الغياب'!$C$16,AT86&lt;='جدول الحضور و الغياب'!$E$16),7,IF(AND(AT86&gt;='جدول الحضور و الغياب'!$C$14,AT86&lt;='جدول الحضور و الغياب'!$E$14),3,IF(AND(AT86&gt;='جدول الحضور و الغياب'!$C$12,AT86&lt;='جدول الحضور و الغياب'!$E$12),1,0)))</f>
        <v>0</v>
      </c>
      <c r="CT86" s="67">
        <f>IF(AND(AU86&gt;='جدول الحضور و الغياب'!$C$16,AU86&lt;='جدول الحضور و الغياب'!$E$16),7,IF(AND(AU86&gt;='جدول الحضور و الغياب'!$C$14,AU86&lt;='جدول الحضور و الغياب'!$E$14),3,IF(AND(AU86&gt;='جدول الحضور و الغياب'!$C$12,AU86&lt;='جدول الحضور و الغياب'!$E$12),1,0)))</f>
        <v>0</v>
      </c>
      <c r="CU86" s="67">
        <f>IF(AND(AV86&gt;='جدول الحضور و الغياب'!$C$16,AV86&lt;='جدول الحضور و الغياب'!$E$16),7,IF(AND(AV86&gt;='جدول الحضور و الغياب'!$C$14,AV86&lt;='جدول الحضور و الغياب'!$E$14),3,IF(AND(AV86&gt;='جدول الحضور و الغياب'!$C$12,AV86&lt;='جدول الحضور و الغياب'!$E$12),1,0)))</f>
        <v>0</v>
      </c>
      <c r="CV86" s="67">
        <f>IF(AND(AW86&gt;='جدول الحضور و الغياب'!$C$16,AW86&lt;='جدول الحضور و الغياب'!$E$16),7,IF(AND(AW86&gt;='جدول الحضور و الغياب'!$C$14,AW86&lt;='جدول الحضور و الغياب'!$E$14),3,IF(AND(AW86&gt;='جدول الحضور و الغياب'!$C$12,AW86&lt;='جدول الحضور و الغياب'!$E$12),1,0)))</f>
        <v>0</v>
      </c>
      <c r="CW86" s="67">
        <f>IF(AND(AX86&gt;='جدول الحضور و الغياب'!$C$16,AX86&lt;='جدول الحضور و الغياب'!$E$16),7,IF(AND(AX86&gt;='جدول الحضور و الغياب'!$C$14,AX86&lt;='جدول الحضور و الغياب'!$E$14),3,IF(AND(AX86&gt;='جدول الحضور و الغياب'!$C$12,AX86&lt;='جدول الحضور و الغياب'!$E$12),1,0)))</f>
        <v>0</v>
      </c>
      <c r="CX86" s="67">
        <f>IF(AND(AY86&gt;='جدول الحضور و الغياب'!$C$16,AY86&lt;='جدول الحضور و الغياب'!$E$16),7,IF(AND(AY86&gt;='جدول الحضور و الغياب'!$C$14,AY86&lt;='جدول الحضور و الغياب'!$E$14),3,IF(AND(AY86&gt;='جدول الحضور و الغياب'!$C$12,AY86&lt;='جدول الحضور و الغياب'!$E$12),1,0)))</f>
        <v>0</v>
      </c>
    </row>
    <row r="87" spans="72:102" ht="18">
      <c r="BT87" s="68">
        <f>IF(AND(T87&gt;='جدول الحضور و الغياب'!$C$28,T87&lt;='جدول الحضور و الغياب'!$E$28),7,IF(AND(T87&gt;='جدول الحضور و الغياب'!$C$26,T87&lt;='جدول الحضور و الغياب'!$E$26),3,IF(AND(T87&gt;='جدول الحضور و الغياب'!$C$24,T87&lt;='جدول الحضور و الغياب'!$E$24),1,0)))</f>
        <v>0</v>
      </c>
      <c r="BU87" s="68">
        <f>IF(AND(U87&gt;='جدول الحضور و الغياب'!$C$28,U87&lt;='جدول الحضور و الغياب'!$E$28),7,IF(AND(U87&gt;='جدول الحضور و الغياب'!$C$26,U87&lt;='جدول الحضور و الغياب'!$E$26),3,IF(AND(U87&gt;='جدول الحضور و الغياب'!$C$24,U87&lt;='جدول الحضور و الغياب'!$E$24),1,0)))</f>
        <v>0</v>
      </c>
      <c r="BV87" s="68">
        <f>IF(AND(V87&gt;='جدول الحضور و الغياب'!$C$28,V87&lt;='جدول الحضور و الغياب'!$E$28),7,IF(AND(V87&gt;='جدول الحضور و الغياب'!$C$26,V87&lt;='جدول الحضور و الغياب'!$E$26),3,IF(AND(V87&gt;='جدول الحضور و الغياب'!$C$24,V87&lt;='جدول الحضور و الغياب'!$E$24),1,0)))</f>
        <v>0</v>
      </c>
      <c r="BW87" s="68">
        <f>IF(AND(W87&gt;='جدول الحضور و الغياب'!$C$28,W87&lt;='جدول الحضور و الغياب'!$E$28),7,IF(AND(W87&gt;='جدول الحضور و الغياب'!$C$26,W87&lt;='جدول الحضور و الغياب'!$E$26),3,IF(AND(W87&gt;='جدول الحضور و الغياب'!$C$24,W87&lt;='جدول الحضور و الغياب'!$E$24),1,0)))</f>
        <v>0</v>
      </c>
      <c r="BX87" s="68">
        <f>IF(AND(X87&gt;='جدول الحضور و الغياب'!$C$28,X87&lt;='جدول الحضور و الغياب'!$E$28),7,IF(AND(X87&gt;='جدول الحضور و الغياب'!$C$26,X87&lt;='جدول الحضور و الغياب'!$E$26),3,IF(AND(X87&gt;='جدول الحضور و الغياب'!$C$24,X87&lt;='جدول الحضور و الغياب'!$E$24),1,0)))</f>
        <v>0</v>
      </c>
      <c r="BY87" s="68">
        <f>IF(AND(Y87&gt;='جدول الحضور و الغياب'!$C$28,Y87&lt;='جدول الحضور و الغياب'!$E$28),7,IF(AND(Y87&gt;='جدول الحضور و الغياب'!$C$26,Y87&lt;='جدول الحضور و الغياب'!$E$26),3,IF(AND(Y87&gt;='جدول الحضور و الغياب'!$C$24,Y87&lt;='جدول الحضور و الغياب'!$E$24),1,0)))</f>
        <v>0</v>
      </c>
      <c r="BZ87" s="68">
        <f>IF(AND(Z87&gt;='جدول الحضور و الغياب'!$C$28,Z87&lt;='جدول الحضور و الغياب'!$E$28),7,IF(AND(Z87&gt;='جدول الحضور و الغياب'!$C$26,Z87&lt;='جدول الحضور و الغياب'!$E$26),3,IF(AND(Z87&gt;='جدول الحضور و الغياب'!$C$24,Z87&lt;='جدول الحضور و الغياب'!$E$24),1,0)))</f>
        <v>0</v>
      </c>
      <c r="CA87" s="68">
        <f>IF(AND(AA87&gt;='جدول الحضور و الغياب'!$C$28,AA87&lt;='جدول الحضور و الغياب'!$E$28),7,IF(AND(AA87&gt;='جدول الحضور و الغياب'!$C$26,AA87&lt;='جدول الحضور و الغياب'!$E$26),3,IF(AND(AA87&gt;='جدول الحضور و الغياب'!$C$24,AA87&lt;='جدول الحضور و الغياب'!$E$24),1,0)))</f>
        <v>0</v>
      </c>
      <c r="CB87" s="68">
        <f>IF(AND(AB87&gt;='جدول الحضور و الغياب'!$C$28,AB87&lt;='جدول الحضور و الغياب'!$E$28),7,IF(AND(AB87&gt;='جدول الحضور و الغياب'!$C$26,AB87&lt;='جدول الحضور و الغياب'!$E$26),3,IF(AND(AB87&gt;='جدول الحضور و الغياب'!$C$24,AB87&lt;='جدول الحضور و الغياب'!$E$24),1,0)))</f>
        <v>0</v>
      </c>
      <c r="CC87" s="68">
        <f>IF(AND(AC87&gt;='جدول الحضور و الغياب'!$C$28,AC87&lt;='جدول الحضور و الغياب'!$E$28),7,IF(AND(AC87&gt;='جدول الحضور و الغياب'!$C$26,AC87&lt;='جدول الحضور و الغياب'!$E$26),3,IF(AND(AC87&gt;='جدول الحضور و الغياب'!$C$24,AC87&lt;='جدول الحضور و الغياب'!$E$24),1,0)))</f>
        <v>0</v>
      </c>
      <c r="CD87" s="15"/>
      <c r="CE87" s="67">
        <f>IF(AND(AF87&gt;='جدول الحضور و الغياب'!$C$16,AF87&lt;='جدول الحضور و الغياب'!$E$16),7,IF(AND(AF87&gt;='جدول الحضور و الغياب'!$C$14,AF87&lt;='جدول الحضور و الغياب'!$E$14),3,IF(AND(AF87&gt;='جدول الحضور و الغياب'!$C$12,AF87&lt;='جدول الحضور و الغياب'!$E$12),1,0)))</f>
        <v>0</v>
      </c>
      <c r="CF87" s="67">
        <f>IF(AND(AG87&gt;='جدول الحضور و الغياب'!$C$16,AG87&lt;='جدول الحضور و الغياب'!$E$16),7,IF(AND(AG87&gt;='جدول الحضور و الغياب'!$C$14,AG87&lt;='جدول الحضور و الغياب'!$E$14),3,IF(AND(AG87&gt;='جدول الحضور و الغياب'!$C$12,AG87&lt;='جدول الحضور و الغياب'!$E$12),1,0)))</f>
        <v>0</v>
      </c>
      <c r="CG87" s="67">
        <f>IF(AND(AH87&gt;='جدول الحضور و الغياب'!$C$16,AH87&lt;='جدول الحضور و الغياب'!$E$16),7,IF(AND(AH87&gt;='جدول الحضور و الغياب'!$C$14,AH87&lt;='جدول الحضور و الغياب'!$E$14),3,IF(AND(AH87&gt;='جدول الحضور و الغياب'!$C$12,AH87&lt;='جدول الحضور و الغياب'!$E$12),1,0)))</f>
        <v>0</v>
      </c>
      <c r="CH87" s="67">
        <f>IF(AND(AI87&gt;='جدول الحضور و الغياب'!$C$16,AI87&lt;='جدول الحضور و الغياب'!$E$16),7,IF(AND(AI87&gt;='جدول الحضور و الغياب'!$C$14,AI87&lt;='جدول الحضور و الغياب'!$E$14),3,IF(AND(AI87&gt;='جدول الحضور و الغياب'!$C$12,AI87&lt;='جدول الحضور و الغياب'!$E$12),1,0)))</f>
        <v>0</v>
      </c>
      <c r="CI87" s="67">
        <f>IF(AND(AJ87&gt;='جدول الحضور و الغياب'!$C$16,AJ87&lt;='جدول الحضور و الغياب'!$E$16),7,IF(AND(AJ87&gt;='جدول الحضور و الغياب'!$C$14,AJ87&lt;='جدول الحضور و الغياب'!$E$14),3,IF(AND(AJ87&gt;='جدول الحضور و الغياب'!$C$12,AJ87&lt;='جدول الحضور و الغياب'!$E$12),1,0)))</f>
        <v>0</v>
      </c>
      <c r="CJ87" s="67">
        <f>IF(AND(AK87&gt;='جدول الحضور و الغياب'!$C$16,AK87&lt;='جدول الحضور و الغياب'!$E$16),7,IF(AND(AK87&gt;='جدول الحضور و الغياب'!$C$14,AK87&lt;='جدول الحضور و الغياب'!$E$14),3,IF(AND(AK87&gt;='جدول الحضور و الغياب'!$C$12,AK87&lt;='جدول الحضور و الغياب'!$E$12),1,0)))</f>
        <v>0</v>
      </c>
      <c r="CK87" s="67">
        <f>IF(AND(AL87&gt;='جدول الحضور و الغياب'!$C$16,AL87&lt;='جدول الحضور و الغياب'!$E$16),7,IF(AND(AL87&gt;='جدول الحضور و الغياب'!$C$14,AL87&lt;='جدول الحضور و الغياب'!$E$14),3,IF(AND(AL87&gt;='جدول الحضور و الغياب'!$C$12,AL87&lt;='جدول الحضور و الغياب'!$E$12),1,0)))</f>
        <v>0</v>
      </c>
      <c r="CL87" s="67">
        <f>IF(AND(AM87&gt;='جدول الحضور و الغياب'!$C$16,AM87&lt;='جدول الحضور و الغياب'!$E$16),7,IF(AND(AM87&gt;='جدول الحضور و الغياب'!$C$14,AM87&lt;='جدول الحضور و الغياب'!$E$14),3,IF(AND(AM87&gt;='جدول الحضور و الغياب'!$C$12,AM87&lt;='جدول الحضور و الغياب'!$E$12),1,0)))</f>
        <v>0</v>
      </c>
      <c r="CM87" s="67">
        <f>IF(AND(AN87&gt;='جدول الحضور و الغياب'!$C$16,AN87&lt;='جدول الحضور و الغياب'!$E$16),7,IF(AND(AN87&gt;='جدول الحضور و الغياب'!$C$14,AN87&lt;='جدول الحضور و الغياب'!$E$14),3,IF(AND(AN87&gt;='جدول الحضور و الغياب'!$C$12,AN87&lt;='جدول الحضور و الغياب'!$E$12),1,0)))</f>
        <v>0</v>
      </c>
      <c r="CN87" s="67">
        <f>IF(AND(AO87&gt;='جدول الحضور و الغياب'!$C$16,AO87&lt;='جدول الحضور و الغياب'!$E$16),7,IF(AND(AO87&gt;='جدول الحضور و الغياب'!$C$14,AO87&lt;='جدول الحضور و الغياب'!$E$14),3,IF(AND(AO87&gt;='جدول الحضور و الغياب'!$C$12,AO87&lt;='جدول الحضور و الغياب'!$E$12),1,0)))</f>
        <v>0</v>
      </c>
      <c r="CO87" s="67">
        <f>IF(AND(AP87&gt;='جدول الحضور و الغياب'!$C$16,AP87&lt;='جدول الحضور و الغياب'!$E$16),7,IF(AND(AP87&gt;='جدول الحضور و الغياب'!$C$14,AP87&lt;='جدول الحضور و الغياب'!$E$14),3,IF(AND(AP87&gt;='جدول الحضور و الغياب'!$C$12,AP87&lt;='جدول الحضور و الغياب'!$E$12),1,0)))</f>
        <v>0</v>
      </c>
      <c r="CP87" s="67">
        <f>IF(AND(AQ87&gt;='جدول الحضور و الغياب'!$C$16,AQ87&lt;='جدول الحضور و الغياب'!$E$16),7,IF(AND(AQ87&gt;='جدول الحضور و الغياب'!$C$14,AQ87&lt;='جدول الحضور و الغياب'!$E$14),3,IF(AND(AQ87&gt;='جدول الحضور و الغياب'!$C$12,AQ87&lt;='جدول الحضور و الغياب'!$E$12),1,0)))</f>
        <v>0</v>
      </c>
      <c r="CQ87" s="67">
        <f>IF(AND(AR87&gt;='جدول الحضور و الغياب'!$C$16,AR87&lt;='جدول الحضور و الغياب'!$E$16),7,IF(AND(AR87&gt;='جدول الحضور و الغياب'!$C$14,AR87&lt;='جدول الحضور و الغياب'!$E$14),3,IF(AND(AR87&gt;='جدول الحضور و الغياب'!$C$12,AR87&lt;='جدول الحضور و الغياب'!$E$12),1,0)))</f>
        <v>0</v>
      </c>
      <c r="CR87" s="67">
        <f>IF(AND(AS87&gt;='جدول الحضور و الغياب'!$C$16,AS87&lt;='جدول الحضور و الغياب'!$E$16),7,IF(AND(AS87&gt;='جدول الحضور و الغياب'!$C$14,AS87&lt;='جدول الحضور و الغياب'!$E$14),3,IF(AND(AS87&gt;='جدول الحضور و الغياب'!$C$12,AS87&lt;='جدول الحضور و الغياب'!$E$12),1,0)))</f>
        <v>0</v>
      </c>
      <c r="CS87" s="67">
        <f>IF(AND(AT87&gt;='جدول الحضور و الغياب'!$C$16,AT87&lt;='جدول الحضور و الغياب'!$E$16),7,IF(AND(AT87&gt;='جدول الحضور و الغياب'!$C$14,AT87&lt;='جدول الحضور و الغياب'!$E$14),3,IF(AND(AT87&gt;='جدول الحضور و الغياب'!$C$12,AT87&lt;='جدول الحضور و الغياب'!$E$12),1,0)))</f>
        <v>0</v>
      </c>
      <c r="CT87" s="67">
        <f>IF(AND(AU87&gt;='جدول الحضور و الغياب'!$C$16,AU87&lt;='جدول الحضور و الغياب'!$E$16),7,IF(AND(AU87&gt;='جدول الحضور و الغياب'!$C$14,AU87&lt;='جدول الحضور و الغياب'!$E$14),3,IF(AND(AU87&gt;='جدول الحضور و الغياب'!$C$12,AU87&lt;='جدول الحضور و الغياب'!$E$12),1,0)))</f>
        <v>0</v>
      </c>
      <c r="CU87" s="67">
        <f>IF(AND(AV87&gt;='جدول الحضور و الغياب'!$C$16,AV87&lt;='جدول الحضور و الغياب'!$E$16),7,IF(AND(AV87&gt;='جدول الحضور و الغياب'!$C$14,AV87&lt;='جدول الحضور و الغياب'!$E$14),3,IF(AND(AV87&gt;='جدول الحضور و الغياب'!$C$12,AV87&lt;='جدول الحضور و الغياب'!$E$12),1,0)))</f>
        <v>0</v>
      </c>
      <c r="CV87" s="67">
        <f>IF(AND(AW87&gt;='جدول الحضور و الغياب'!$C$16,AW87&lt;='جدول الحضور و الغياب'!$E$16),7,IF(AND(AW87&gt;='جدول الحضور و الغياب'!$C$14,AW87&lt;='جدول الحضور و الغياب'!$E$14),3,IF(AND(AW87&gt;='جدول الحضور و الغياب'!$C$12,AW87&lt;='جدول الحضور و الغياب'!$E$12),1,0)))</f>
        <v>0</v>
      </c>
      <c r="CW87" s="67">
        <f>IF(AND(AX87&gt;='جدول الحضور و الغياب'!$C$16,AX87&lt;='جدول الحضور و الغياب'!$E$16),7,IF(AND(AX87&gt;='جدول الحضور و الغياب'!$C$14,AX87&lt;='جدول الحضور و الغياب'!$E$14),3,IF(AND(AX87&gt;='جدول الحضور و الغياب'!$C$12,AX87&lt;='جدول الحضور و الغياب'!$E$12),1,0)))</f>
        <v>0</v>
      </c>
      <c r="CX87" s="67">
        <f>IF(AND(AY87&gt;='جدول الحضور و الغياب'!$C$16,AY87&lt;='جدول الحضور و الغياب'!$E$16),7,IF(AND(AY87&gt;='جدول الحضور و الغياب'!$C$14,AY87&lt;='جدول الحضور و الغياب'!$E$14),3,IF(AND(AY87&gt;='جدول الحضور و الغياب'!$C$12,AY87&lt;='جدول الحضور و الغياب'!$E$12),1,0)))</f>
        <v>0</v>
      </c>
    </row>
    <row r="88" spans="72:102" ht="18">
      <c r="BT88" s="68">
        <f>IF(AND(T88&gt;='جدول الحضور و الغياب'!$C$28,T88&lt;='جدول الحضور و الغياب'!$E$28),7,IF(AND(T88&gt;='جدول الحضور و الغياب'!$C$26,T88&lt;='جدول الحضور و الغياب'!$E$26),3,IF(AND(T88&gt;='جدول الحضور و الغياب'!$C$24,T88&lt;='جدول الحضور و الغياب'!$E$24),1,0)))</f>
        <v>0</v>
      </c>
      <c r="BU88" s="68">
        <f>IF(AND(U88&gt;='جدول الحضور و الغياب'!$C$28,U88&lt;='جدول الحضور و الغياب'!$E$28),7,IF(AND(U88&gt;='جدول الحضور و الغياب'!$C$26,U88&lt;='جدول الحضور و الغياب'!$E$26),3,IF(AND(U88&gt;='جدول الحضور و الغياب'!$C$24,U88&lt;='جدول الحضور و الغياب'!$E$24),1,0)))</f>
        <v>0</v>
      </c>
      <c r="BV88" s="68">
        <f>IF(AND(V88&gt;='جدول الحضور و الغياب'!$C$28,V88&lt;='جدول الحضور و الغياب'!$E$28),7,IF(AND(V88&gt;='جدول الحضور و الغياب'!$C$26,V88&lt;='جدول الحضور و الغياب'!$E$26),3,IF(AND(V88&gt;='جدول الحضور و الغياب'!$C$24,V88&lt;='جدول الحضور و الغياب'!$E$24),1,0)))</f>
        <v>0</v>
      </c>
      <c r="BW88" s="68">
        <f>IF(AND(W88&gt;='جدول الحضور و الغياب'!$C$28,W88&lt;='جدول الحضور و الغياب'!$E$28),7,IF(AND(W88&gt;='جدول الحضور و الغياب'!$C$26,W88&lt;='جدول الحضور و الغياب'!$E$26),3,IF(AND(W88&gt;='جدول الحضور و الغياب'!$C$24,W88&lt;='جدول الحضور و الغياب'!$E$24),1,0)))</f>
        <v>0</v>
      </c>
      <c r="BX88" s="68">
        <f>IF(AND(X88&gt;='جدول الحضور و الغياب'!$C$28,X88&lt;='جدول الحضور و الغياب'!$E$28),7,IF(AND(X88&gt;='جدول الحضور و الغياب'!$C$26,X88&lt;='جدول الحضور و الغياب'!$E$26),3,IF(AND(X88&gt;='جدول الحضور و الغياب'!$C$24,X88&lt;='جدول الحضور و الغياب'!$E$24),1,0)))</f>
        <v>0</v>
      </c>
      <c r="BY88" s="68">
        <f>IF(AND(Y88&gt;='جدول الحضور و الغياب'!$C$28,Y88&lt;='جدول الحضور و الغياب'!$E$28),7,IF(AND(Y88&gt;='جدول الحضور و الغياب'!$C$26,Y88&lt;='جدول الحضور و الغياب'!$E$26),3,IF(AND(Y88&gt;='جدول الحضور و الغياب'!$C$24,Y88&lt;='جدول الحضور و الغياب'!$E$24),1,0)))</f>
        <v>0</v>
      </c>
      <c r="BZ88" s="68">
        <f>IF(AND(Z88&gt;='جدول الحضور و الغياب'!$C$28,Z88&lt;='جدول الحضور و الغياب'!$E$28),7,IF(AND(Z88&gt;='جدول الحضور و الغياب'!$C$26,Z88&lt;='جدول الحضور و الغياب'!$E$26),3,IF(AND(Z88&gt;='جدول الحضور و الغياب'!$C$24,Z88&lt;='جدول الحضور و الغياب'!$E$24),1,0)))</f>
        <v>0</v>
      </c>
      <c r="CA88" s="68">
        <f>IF(AND(AA88&gt;='جدول الحضور و الغياب'!$C$28,AA88&lt;='جدول الحضور و الغياب'!$E$28),7,IF(AND(AA88&gt;='جدول الحضور و الغياب'!$C$26,AA88&lt;='جدول الحضور و الغياب'!$E$26),3,IF(AND(AA88&gt;='جدول الحضور و الغياب'!$C$24,AA88&lt;='جدول الحضور و الغياب'!$E$24),1,0)))</f>
        <v>0</v>
      </c>
      <c r="CB88" s="68">
        <f>IF(AND(AB88&gt;='جدول الحضور و الغياب'!$C$28,AB88&lt;='جدول الحضور و الغياب'!$E$28),7,IF(AND(AB88&gt;='جدول الحضور و الغياب'!$C$26,AB88&lt;='جدول الحضور و الغياب'!$E$26),3,IF(AND(AB88&gt;='جدول الحضور و الغياب'!$C$24,AB88&lt;='جدول الحضور و الغياب'!$E$24),1,0)))</f>
        <v>0</v>
      </c>
      <c r="CC88" s="68">
        <f>IF(AND(AC88&gt;='جدول الحضور و الغياب'!$C$28,AC88&lt;='جدول الحضور و الغياب'!$E$28),7,IF(AND(AC88&gt;='جدول الحضور و الغياب'!$C$26,AC88&lt;='جدول الحضور و الغياب'!$E$26),3,IF(AND(AC88&gt;='جدول الحضور و الغياب'!$C$24,AC88&lt;='جدول الحضور و الغياب'!$E$24),1,0)))</f>
        <v>0</v>
      </c>
      <c r="CD88" s="15"/>
      <c r="CE88" s="67">
        <f>IF(AND(AF88&gt;='جدول الحضور و الغياب'!$C$16,AF88&lt;='جدول الحضور و الغياب'!$E$16),7,IF(AND(AF88&gt;='جدول الحضور و الغياب'!$C$14,AF88&lt;='جدول الحضور و الغياب'!$E$14),3,IF(AND(AF88&gt;='جدول الحضور و الغياب'!$C$12,AF88&lt;='جدول الحضور و الغياب'!$E$12),1,0)))</f>
        <v>0</v>
      </c>
      <c r="CF88" s="67">
        <f>IF(AND(AG88&gt;='جدول الحضور و الغياب'!$C$16,AG88&lt;='جدول الحضور و الغياب'!$E$16),7,IF(AND(AG88&gt;='جدول الحضور و الغياب'!$C$14,AG88&lt;='جدول الحضور و الغياب'!$E$14),3,IF(AND(AG88&gt;='جدول الحضور و الغياب'!$C$12,AG88&lt;='جدول الحضور و الغياب'!$E$12),1,0)))</f>
        <v>0</v>
      </c>
      <c r="CG88" s="67">
        <f>IF(AND(AH88&gt;='جدول الحضور و الغياب'!$C$16,AH88&lt;='جدول الحضور و الغياب'!$E$16),7,IF(AND(AH88&gt;='جدول الحضور و الغياب'!$C$14,AH88&lt;='جدول الحضور و الغياب'!$E$14),3,IF(AND(AH88&gt;='جدول الحضور و الغياب'!$C$12,AH88&lt;='جدول الحضور و الغياب'!$E$12),1,0)))</f>
        <v>0</v>
      </c>
      <c r="CH88" s="67">
        <f>IF(AND(AI88&gt;='جدول الحضور و الغياب'!$C$16,AI88&lt;='جدول الحضور و الغياب'!$E$16),7,IF(AND(AI88&gt;='جدول الحضور و الغياب'!$C$14,AI88&lt;='جدول الحضور و الغياب'!$E$14),3,IF(AND(AI88&gt;='جدول الحضور و الغياب'!$C$12,AI88&lt;='جدول الحضور و الغياب'!$E$12),1,0)))</f>
        <v>0</v>
      </c>
      <c r="CI88" s="67">
        <f>IF(AND(AJ88&gt;='جدول الحضور و الغياب'!$C$16,AJ88&lt;='جدول الحضور و الغياب'!$E$16),7,IF(AND(AJ88&gt;='جدول الحضور و الغياب'!$C$14,AJ88&lt;='جدول الحضور و الغياب'!$E$14),3,IF(AND(AJ88&gt;='جدول الحضور و الغياب'!$C$12,AJ88&lt;='جدول الحضور و الغياب'!$E$12),1,0)))</f>
        <v>0</v>
      </c>
      <c r="CJ88" s="67">
        <f>IF(AND(AK88&gt;='جدول الحضور و الغياب'!$C$16,AK88&lt;='جدول الحضور و الغياب'!$E$16),7,IF(AND(AK88&gt;='جدول الحضور و الغياب'!$C$14,AK88&lt;='جدول الحضور و الغياب'!$E$14),3,IF(AND(AK88&gt;='جدول الحضور و الغياب'!$C$12,AK88&lt;='جدول الحضور و الغياب'!$E$12),1,0)))</f>
        <v>0</v>
      </c>
      <c r="CK88" s="67">
        <f>IF(AND(AL88&gt;='جدول الحضور و الغياب'!$C$16,AL88&lt;='جدول الحضور و الغياب'!$E$16),7,IF(AND(AL88&gt;='جدول الحضور و الغياب'!$C$14,AL88&lt;='جدول الحضور و الغياب'!$E$14),3,IF(AND(AL88&gt;='جدول الحضور و الغياب'!$C$12,AL88&lt;='جدول الحضور و الغياب'!$E$12),1,0)))</f>
        <v>0</v>
      </c>
      <c r="CL88" s="67">
        <f>IF(AND(AM88&gt;='جدول الحضور و الغياب'!$C$16,AM88&lt;='جدول الحضور و الغياب'!$E$16),7,IF(AND(AM88&gt;='جدول الحضور و الغياب'!$C$14,AM88&lt;='جدول الحضور و الغياب'!$E$14),3,IF(AND(AM88&gt;='جدول الحضور و الغياب'!$C$12,AM88&lt;='جدول الحضور و الغياب'!$E$12),1,0)))</f>
        <v>0</v>
      </c>
      <c r="CM88" s="67">
        <f>IF(AND(AN88&gt;='جدول الحضور و الغياب'!$C$16,AN88&lt;='جدول الحضور و الغياب'!$E$16),7,IF(AND(AN88&gt;='جدول الحضور و الغياب'!$C$14,AN88&lt;='جدول الحضور و الغياب'!$E$14),3,IF(AND(AN88&gt;='جدول الحضور و الغياب'!$C$12,AN88&lt;='جدول الحضور و الغياب'!$E$12),1,0)))</f>
        <v>0</v>
      </c>
      <c r="CN88" s="67">
        <f>IF(AND(AO88&gt;='جدول الحضور و الغياب'!$C$16,AO88&lt;='جدول الحضور و الغياب'!$E$16),7,IF(AND(AO88&gt;='جدول الحضور و الغياب'!$C$14,AO88&lt;='جدول الحضور و الغياب'!$E$14),3,IF(AND(AO88&gt;='جدول الحضور و الغياب'!$C$12,AO88&lt;='جدول الحضور و الغياب'!$E$12),1,0)))</f>
        <v>0</v>
      </c>
      <c r="CO88" s="67">
        <f>IF(AND(AP88&gt;='جدول الحضور و الغياب'!$C$16,AP88&lt;='جدول الحضور و الغياب'!$E$16),7,IF(AND(AP88&gt;='جدول الحضور و الغياب'!$C$14,AP88&lt;='جدول الحضور و الغياب'!$E$14),3,IF(AND(AP88&gt;='جدول الحضور و الغياب'!$C$12,AP88&lt;='جدول الحضور و الغياب'!$E$12),1,0)))</f>
        <v>0</v>
      </c>
      <c r="CP88" s="67">
        <f>IF(AND(AQ88&gt;='جدول الحضور و الغياب'!$C$16,AQ88&lt;='جدول الحضور و الغياب'!$E$16),7,IF(AND(AQ88&gt;='جدول الحضور و الغياب'!$C$14,AQ88&lt;='جدول الحضور و الغياب'!$E$14),3,IF(AND(AQ88&gt;='جدول الحضور و الغياب'!$C$12,AQ88&lt;='جدول الحضور و الغياب'!$E$12),1,0)))</f>
        <v>0</v>
      </c>
      <c r="CQ88" s="67">
        <f>IF(AND(AR88&gt;='جدول الحضور و الغياب'!$C$16,AR88&lt;='جدول الحضور و الغياب'!$E$16),7,IF(AND(AR88&gt;='جدول الحضور و الغياب'!$C$14,AR88&lt;='جدول الحضور و الغياب'!$E$14),3,IF(AND(AR88&gt;='جدول الحضور و الغياب'!$C$12,AR88&lt;='جدول الحضور و الغياب'!$E$12),1,0)))</f>
        <v>0</v>
      </c>
      <c r="CR88" s="67">
        <f>IF(AND(AS88&gt;='جدول الحضور و الغياب'!$C$16,AS88&lt;='جدول الحضور و الغياب'!$E$16),7,IF(AND(AS88&gt;='جدول الحضور و الغياب'!$C$14,AS88&lt;='جدول الحضور و الغياب'!$E$14),3,IF(AND(AS88&gt;='جدول الحضور و الغياب'!$C$12,AS88&lt;='جدول الحضور و الغياب'!$E$12),1,0)))</f>
        <v>0</v>
      </c>
      <c r="CS88" s="67">
        <f>IF(AND(AT88&gt;='جدول الحضور و الغياب'!$C$16,AT88&lt;='جدول الحضور و الغياب'!$E$16),7,IF(AND(AT88&gt;='جدول الحضور و الغياب'!$C$14,AT88&lt;='جدول الحضور و الغياب'!$E$14),3,IF(AND(AT88&gt;='جدول الحضور و الغياب'!$C$12,AT88&lt;='جدول الحضور و الغياب'!$E$12),1,0)))</f>
        <v>0</v>
      </c>
      <c r="CT88" s="67">
        <f>IF(AND(AU88&gt;='جدول الحضور و الغياب'!$C$16,AU88&lt;='جدول الحضور و الغياب'!$E$16),7,IF(AND(AU88&gt;='جدول الحضور و الغياب'!$C$14,AU88&lt;='جدول الحضور و الغياب'!$E$14),3,IF(AND(AU88&gt;='جدول الحضور و الغياب'!$C$12,AU88&lt;='جدول الحضور و الغياب'!$E$12),1,0)))</f>
        <v>0</v>
      </c>
      <c r="CU88" s="67">
        <f>IF(AND(AV88&gt;='جدول الحضور و الغياب'!$C$16,AV88&lt;='جدول الحضور و الغياب'!$E$16),7,IF(AND(AV88&gt;='جدول الحضور و الغياب'!$C$14,AV88&lt;='جدول الحضور و الغياب'!$E$14),3,IF(AND(AV88&gt;='جدول الحضور و الغياب'!$C$12,AV88&lt;='جدول الحضور و الغياب'!$E$12),1,0)))</f>
        <v>0</v>
      </c>
      <c r="CV88" s="67">
        <f>IF(AND(AW88&gt;='جدول الحضور و الغياب'!$C$16,AW88&lt;='جدول الحضور و الغياب'!$E$16),7,IF(AND(AW88&gt;='جدول الحضور و الغياب'!$C$14,AW88&lt;='جدول الحضور و الغياب'!$E$14),3,IF(AND(AW88&gt;='جدول الحضور و الغياب'!$C$12,AW88&lt;='جدول الحضور و الغياب'!$E$12),1,0)))</f>
        <v>0</v>
      </c>
      <c r="CW88" s="67">
        <f>IF(AND(AX88&gt;='جدول الحضور و الغياب'!$C$16,AX88&lt;='جدول الحضور و الغياب'!$E$16),7,IF(AND(AX88&gt;='جدول الحضور و الغياب'!$C$14,AX88&lt;='جدول الحضور و الغياب'!$E$14),3,IF(AND(AX88&gt;='جدول الحضور و الغياب'!$C$12,AX88&lt;='جدول الحضور و الغياب'!$E$12),1,0)))</f>
        <v>0</v>
      </c>
      <c r="CX88" s="67">
        <f>IF(AND(AY88&gt;='جدول الحضور و الغياب'!$C$16,AY88&lt;='جدول الحضور و الغياب'!$E$16),7,IF(AND(AY88&gt;='جدول الحضور و الغياب'!$C$14,AY88&lt;='جدول الحضور و الغياب'!$E$14),3,IF(AND(AY88&gt;='جدول الحضور و الغياب'!$C$12,AY88&lt;='جدول الحضور و الغياب'!$E$12),1,0)))</f>
        <v>0</v>
      </c>
    </row>
    <row r="89" spans="72:102" ht="18">
      <c r="BT89" s="68">
        <f>IF(AND(T89&gt;='جدول الحضور و الغياب'!$C$28,T89&lt;='جدول الحضور و الغياب'!$E$28),7,IF(AND(T89&gt;='جدول الحضور و الغياب'!$C$26,T89&lt;='جدول الحضور و الغياب'!$E$26),3,IF(AND(T89&gt;='جدول الحضور و الغياب'!$C$24,T89&lt;='جدول الحضور و الغياب'!$E$24),1,0)))</f>
        <v>0</v>
      </c>
      <c r="BU89" s="68">
        <f>IF(AND(U89&gt;='جدول الحضور و الغياب'!$C$28,U89&lt;='جدول الحضور و الغياب'!$E$28),7,IF(AND(U89&gt;='جدول الحضور و الغياب'!$C$26,U89&lt;='جدول الحضور و الغياب'!$E$26),3,IF(AND(U89&gt;='جدول الحضور و الغياب'!$C$24,U89&lt;='جدول الحضور و الغياب'!$E$24),1,0)))</f>
        <v>0</v>
      </c>
      <c r="BV89" s="68">
        <f>IF(AND(V89&gt;='جدول الحضور و الغياب'!$C$28,V89&lt;='جدول الحضور و الغياب'!$E$28),7,IF(AND(V89&gt;='جدول الحضور و الغياب'!$C$26,V89&lt;='جدول الحضور و الغياب'!$E$26),3,IF(AND(V89&gt;='جدول الحضور و الغياب'!$C$24,V89&lt;='جدول الحضور و الغياب'!$E$24),1,0)))</f>
        <v>0</v>
      </c>
      <c r="BW89" s="68">
        <f>IF(AND(W89&gt;='جدول الحضور و الغياب'!$C$28,W89&lt;='جدول الحضور و الغياب'!$E$28),7,IF(AND(W89&gt;='جدول الحضور و الغياب'!$C$26,W89&lt;='جدول الحضور و الغياب'!$E$26),3,IF(AND(W89&gt;='جدول الحضور و الغياب'!$C$24,W89&lt;='جدول الحضور و الغياب'!$E$24),1,0)))</f>
        <v>0</v>
      </c>
      <c r="BX89" s="68">
        <f>IF(AND(X89&gt;='جدول الحضور و الغياب'!$C$28,X89&lt;='جدول الحضور و الغياب'!$E$28),7,IF(AND(X89&gt;='جدول الحضور و الغياب'!$C$26,X89&lt;='جدول الحضور و الغياب'!$E$26),3,IF(AND(X89&gt;='جدول الحضور و الغياب'!$C$24,X89&lt;='جدول الحضور و الغياب'!$E$24),1,0)))</f>
        <v>0</v>
      </c>
      <c r="BY89" s="68">
        <f>IF(AND(Y89&gt;='جدول الحضور و الغياب'!$C$28,Y89&lt;='جدول الحضور و الغياب'!$E$28),7,IF(AND(Y89&gt;='جدول الحضور و الغياب'!$C$26,Y89&lt;='جدول الحضور و الغياب'!$E$26),3,IF(AND(Y89&gt;='جدول الحضور و الغياب'!$C$24,Y89&lt;='جدول الحضور و الغياب'!$E$24),1,0)))</f>
        <v>0</v>
      </c>
      <c r="BZ89" s="68">
        <f>IF(AND(Z89&gt;='جدول الحضور و الغياب'!$C$28,Z89&lt;='جدول الحضور و الغياب'!$E$28),7,IF(AND(Z89&gt;='جدول الحضور و الغياب'!$C$26,Z89&lt;='جدول الحضور و الغياب'!$E$26),3,IF(AND(Z89&gt;='جدول الحضور و الغياب'!$C$24,Z89&lt;='جدول الحضور و الغياب'!$E$24),1,0)))</f>
        <v>0</v>
      </c>
      <c r="CA89" s="68">
        <f>IF(AND(AA89&gt;='جدول الحضور و الغياب'!$C$28,AA89&lt;='جدول الحضور و الغياب'!$E$28),7,IF(AND(AA89&gt;='جدول الحضور و الغياب'!$C$26,AA89&lt;='جدول الحضور و الغياب'!$E$26),3,IF(AND(AA89&gt;='جدول الحضور و الغياب'!$C$24,AA89&lt;='جدول الحضور و الغياب'!$E$24),1,0)))</f>
        <v>0</v>
      </c>
      <c r="CB89" s="68">
        <f>IF(AND(AB89&gt;='جدول الحضور و الغياب'!$C$28,AB89&lt;='جدول الحضور و الغياب'!$E$28),7,IF(AND(AB89&gt;='جدول الحضور و الغياب'!$C$26,AB89&lt;='جدول الحضور و الغياب'!$E$26),3,IF(AND(AB89&gt;='جدول الحضور و الغياب'!$C$24,AB89&lt;='جدول الحضور و الغياب'!$E$24),1,0)))</f>
        <v>0</v>
      </c>
      <c r="CC89" s="68">
        <f>IF(AND(AC89&gt;='جدول الحضور و الغياب'!$C$28,AC89&lt;='جدول الحضور و الغياب'!$E$28),7,IF(AND(AC89&gt;='جدول الحضور و الغياب'!$C$26,AC89&lt;='جدول الحضور و الغياب'!$E$26),3,IF(AND(AC89&gt;='جدول الحضور و الغياب'!$C$24,AC89&lt;='جدول الحضور و الغياب'!$E$24),1,0)))</f>
        <v>0</v>
      </c>
      <c r="CD89" s="15"/>
      <c r="CE89" s="67">
        <f>IF(AND(AF89&gt;='جدول الحضور و الغياب'!$C$16,AF89&lt;='جدول الحضور و الغياب'!$E$16),7,IF(AND(AF89&gt;='جدول الحضور و الغياب'!$C$14,AF89&lt;='جدول الحضور و الغياب'!$E$14),3,IF(AND(AF89&gt;='جدول الحضور و الغياب'!$C$12,AF89&lt;='جدول الحضور و الغياب'!$E$12),1,0)))</f>
        <v>0</v>
      </c>
      <c r="CF89" s="67">
        <f>IF(AND(AG89&gt;='جدول الحضور و الغياب'!$C$16,AG89&lt;='جدول الحضور و الغياب'!$E$16),7,IF(AND(AG89&gt;='جدول الحضور و الغياب'!$C$14,AG89&lt;='جدول الحضور و الغياب'!$E$14),3,IF(AND(AG89&gt;='جدول الحضور و الغياب'!$C$12,AG89&lt;='جدول الحضور و الغياب'!$E$12),1,0)))</f>
        <v>0</v>
      </c>
      <c r="CG89" s="67">
        <f>IF(AND(AH89&gt;='جدول الحضور و الغياب'!$C$16,AH89&lt;='جدول الحضور و الغياب'!$E$16),7,IF(AND(AH89&gt;='جدول الحضور و الغياب'!$C$14,AH89&lt;='جدول الحضور و الغياب'!$E$14),3,IF(AND(AH89&gt;='جدول الحضور و الغياب'!$C$12,AH89&lt;='جدول الحضور و الغياب'!$E$12),1,0)))</f>
        <v>0</v>
      </c>
      <c r="CH89" s="67">
        <f>IF(AND(AI89&gt;='جدول الحضور و الغياب'!$C$16,AI89&lt;='جدول الحضور و الغياب'!$E$16),7,IF(AND(AI89&gt;='جدول الحضور و الغياب'!$C$14,AI89&lt;='جدول الحضور و الغياب'!$E$14),3,IF(AND(AI89&gt;='جدول الحضور و الغياب'!$C$12,AI89&lt;='جدول الحضور و الغياب'!$E$12),1,0)))</f>
        <v>0</v>
      </c>
      <c r="CI89" s="67">
        <f>IF(AND(AJ89&gt;='جدول الحضور و الغياب'!$C$16,AJ89&lt;='جدول الحضور و الغياب'!$E$16),7,IF(AND(AJ89&gt;='جدول الحضور و الغياب'!$C$14,AJ89&lt;='جدول الحضور و الغياب'!$E$14),3,IF(AND(AJ89&gt;='جدول الحضور و الغياب'!$C$12,AJ89&lt;='جدول الحضور و الغياب'!$E$12),1,0)))</f>
        <v>0</v>
      </c>
      <c r="CJ89" s="67">
        <f>IF(AND(AK89&gt;='جدول الحضور و الغياب'!$C$16,AK89&lt;='جدول الحضور و الغياب'!$E$16),7,IF(AND(AK89&gt;='جدول الحضور و الغياب'!$C$14,AK89&lt;='جدول الحضور و الغياب'!$E$14),3,IF(AND(AK89&gt;='جدول الحضور و الغياب'!$C$12,AK89&lt;='جدول الحضور و الغياب'!$E$12),1,0)))</f>
        <v>0</v>
      </c>
      <c r="CK89" s="67">
        <f>IF(AND(AL89&gt;='جدول الحضور و الغياب'!$C$16,AL89&lt;='جدول الحضور و الغياب'!$E$16),7,IF(AND(AL89&gt;='جدول الحضور و الغياب'!$C$14,AL89&lt;='جدول الحضور و الغياب'!$E$14),3,IF(AND(AL89&gt;='جدول الحضور و الغياب'!$C$12,AL89&lt;='جدول الحضور و الغياب'!$E$12),1,0)))</f>
        <v>0</v>
      </c>
      <c r="CL89" s="67">
        <f>IF(AND(AM89&gt;='جدول الحضور و الغياب'!$C$16,AM89&lt;='جدول الحضور و الغياب'!$E$16),7,IF(AND(AM89&gt;='جدول الحضور و الغياب'!$C$14,AM89&lt;='جدول الحضور و الغياب'!$E$14),3,IF(AND(AM89&gt;='جدول الحضور و الغياب'!$C$12,AM89&lt;='جدول الحضور و الغياب'!$E$12),1,0)))</f>
        <v>0</v>
      </c>
      <c r="CM89" s="67">
        <f>IF(AND(AN89&gt;='جدول الحضور و الغياب'!$C$16,AN89&lt;='جدول الحضور و الغياب'!$E$16),7,IF(AND(AN89&gt;='جدول الحضور و الغياب'!$C$14,AN89&lt;='جدول الحضور و الغياب'!$E$14),3,IF(AND(AN89&gt;='جدول الحضور و الغياب'!$C$12,AN89&lt;='جدول الحضور و الغياب'!$E$12),1,0)))</f>
        <v>0</v>
      </c>
      <c r="CN89" s="67">
        <f>IF(AND(AO89&gt;='جدول الحضور و الغياب'!$C$16,AO89&lt;='جدول الحضور و الغياب'!$E$16),7,IF(AND(AO89&gt;='جدول الحضور و الغياب'!$C$14,AO89&lt;='جدول الحضور و الغياب'!$E$14),3,IF(AND(AO89&gt;='جدول الحضور و الغياب'!$C$12,AO89&lt;='جدول الحضور و الغياب'!$E$12),1,0)))</f>
        <v>0</v>
      </c>
      <c r="CO89" s="67">
        <f>IF(AND(AP89&gt;='جدول الحضور و الغياب'!$C$16,AP89&lt;='جدول الحضور و الغياب'!$E$16),7,IF(AND(AP89&gt;='جدول الحضور و الغياب'!$C$14,AP89&lt;='جدول الحضور و الغياب'!$E$14),3,IF(AND(AP89&gt;='جدول الحضور و الغياب'!$C$12,AP89&lt;='جدول الحضور و الغياب'!$E$12),1,0)))</f>
        <v>0</v>
      </c>
      <c r="CP89" s="67">
        <f>IF(AND(AQ89&gt;='جدول الحضور و الغياب'!$C$16,AQ89&lt;='جدول الحضور و الغياب'!$E$16),7,IF(AND(AQ89&gt;='جدول الحضور و الغياب'!$C$14,AQ89&lt;='جدول الحضور و الغياب'!$E$14),3,IF(AND(AQ89&gt;='جدول الحضور و الغياب'!$C$12,AQ89&lt;='جدول الحضور و الغياب'!$E$12),1,0)))</f>
        <v>0</v>
      </c>
      <c r="CQ89" s="67">
        <f>IF(AND(AR89&gt;='جدول الحضور و الغياب'!$C$16,AR89&lt;='جدول الحضور و الغياب'!$E$16),7,IF(AND(AR89&gt;='جدول الحضور و الغياب'!$C$14,AR89&lt;='جدول الحضور و الغياب'!$E$14),3,IF(AND(AR89&gt;='جدول الحضور و الغياب'!$C$12,AR89&lt;='جدول الحضور و الغياب'!$E$12),1,0)))</f>
        <v>0</v>
      </c>
      <c r="CR89" s="67">
        <f>IF(AND(AS89&gt;='جدول الحضور و الغياب'!$C$16,AS89&lt;='جدول الحضور و الغياب'!$E$16),7,IF(AND(AS89&gt;='جدول الحضور و الغياب'!$C$14,AS89&lt;='جدول الحضور و الغياب'!$E$14),3,IF(AND(AS89&gt;='جدول الحضور و الغياب'!$C$12,AS89&lt;='جدول الحضور و الغياب'!$E$12),1,0)))</f>
        <v>0</v>
      </c>
      <c r="CS89" s="67">
        <f>IF(AND(AT89&gt;='جدول الحضور و الغياب'!$C$16,AT89&lt;='جدول الحضور و الغياب'!$E$16),7,IF(AND(AT89&gt;='جدول الحضور و الغياب'!$C$14,AT89&lt;='جدول الحضور و الغياب'!$E$14),3,IF(AND(AT89&gt;='جدول الحضور و الغياب'!$C$12,AT89&lt;='جدول الحضور و الغياب'!$E$12),1,0)))</f>
        <v>0</v>
      </c>
      <c r="CT89" s="67">
        <f>IF(AND(AU89&gt;='جدول الحضور و الغياب'!$C$16,AU89&lt;='جدول الحضور و الغياب'!$E$16),7,IF(AND(AU89&gt;='جدول الحضور و الغياب'!$C$14,AU89&lt;='جدول الحضور و الغياب'!$E$14),3,IF(AND(AU89&gt;='جدول الحضور و الغياب'!$C$12,AU89&lt;='جدول الحضور و الغياب'!$E$12),1,0)))</f>
        <v>0</v>
      </c>
      <c r="CU89" s="67">
        <f>IF(AND(AV89&gt;='جدول الحضور و الغياب'!$C$16,AV89&lt;='جدول الحضور و الغياب'!$E$16),7,IF(AND(AV89&gt;='جدول الحضور و الغياب'!$C$14,AV89&lt;='جدول الحضور و الغياب'!$E$14),3,IF(AND(AV89&gt;='جدول الحضور و الغياب'!$C$12,AV89&lt;='جدول الحضور و الغياب'!$E$12),1,0)))</f>
        <v>0</v>
      </c>
      <c r="CV89" s="67">
        <f>IF(AND(AW89&gt;='جدول الحضور و الغياب'!$C$16,AW89&lt;='جدول الحضور و الغياب'!$E$16),7,IF(AND(AW89&gt;='جدول الحضور و الغياب'!$C$14,AW89&lt;='جدول الحضور و الغياب'!$E$14),3,IF(AND(AW89&gt;='جدول الحضور و الغياب'!$C$12,AW89&lt;='جدول الحضور و الغياب'!$E$12),1,0)))</f>
        <v>0</v>
      </c>
      <c r="CW89" s="67">
        <f>IF(AND(AX89&gt;='جدول الحضور و الغياب'!$C$16,AX89&lt;='جدول الحضور و الغياب'!$E$16),7,IF(AND(AX89&gt;='جدول الحضور و الغياب'!$C$14,AX89&lt;='جدول الحضور و الغياب'!$E$14),3,IF(AND(AX89&gt;='جدول الحضور و الغياب'!$C$12,AX89&lt;='جدول الحضور و الغياب'!$E$12),1,0)))</f>
        <v>0</v>
      </c>
      <c r="CX89" s="67">
        <f>IF(AND(AY89&gt;='جدول الحضور و الغياب'!$C$16,AY89&lt;='جدول الحضور و الغياب'!$E$16),7,IF(AND(AY89&gt;='جدول الحضور و الغياب'!$C$14,AY89&lt;='جدول الحضور و الغياب'!$E$14),3,IF(AND(AY89&gt;='جدول الحضور و الغياب'!$C$12,AY89&lt;='جدول الحضور و الغياب'!$E$12),1,0)))</f>
        <v>0</v>
      </c>
    </row>
    <row r="90" spans="72:102" ht="18">
      <c r="BT90" s="68">
        <f>IF(AND(T90&gt;='جدول الحضور و الغياب'!$C$28,T90&lt;='جدول الحضور و الغياب'!$E$28),7,IF(AND(T90&gt;='جدول الحضور و الغياب'!$C$26,T90&lt;='جدول الحضور و الغياب'!$E$26),3,IF(AND(T90&gt;='جدول الحضور و الغياب'!$C$24,T90&lt;='جدول الحضور و الغياب'!$E$24),1,0)))</f>
        <v>0</v>
      </c>
      <c r="BU90" s="68">
        <f>IF(AND(U90&gt;='جدول الحضور و الغياب'!$C$28,U90&lt;='جدول الحضور و الغياب'!$E$28),7,IF(AND(U90&gt;='جدول الحضور و الغياب'!$C$26,U90&lt;='جدول الحضور و الغياب'!$E$26),3,IF(AND(U90&gt;='جدول الحضور و الغياب'!$C$24,U90&lt;='جدول الحضور و الغياب'!$E$24),1,0)))</f>
        <v>0</v>
      </c>
      <c r="BV90" s="68">
        <f>IF(AND(V90&gt;='جدول الحضور و الغياب'!$C$28,V90&lt;='جدول الحضور و الغياب'!$E$28),7,IF(AND(V90&gt;='جدول الحضور و الغياب'!$C$26,V90&lt;='جدول الحضور و الغياب'!$E$26),3,IF(AND(V90&gt;='جدول الحضور و الغياب'!$C$24,V90&lt;='جدول الحضور و الغياب'!$E$24),1,0)))</f>
        <v>0</v>
      </c>
      <c r="BW90" s="68">
        <f>IF(AND(W90&gt;='جدول الحضور و الغياب'!$C$28,W90&lt;='جدول الحضور و الغياب'!$E$28),7,IF(AND(W90&gt;='جدول الحضور و الغياب'!$C$26,W90&lt;='جدول الحضور و الغياب'!$E$26),3,IF(AND(W90&gt;='جدول الحضور و الغياب'!$C$24,W90&lt;='جدول الحضور و الغياب'!$E$24),1,0)))</f>
        <v>0</v>
      </c>
      <c r="BX90" s="68">
        <f>IF(AND(X90&gt;='جدول الحضور و الغياب'!$C$28,X90&lt;='جدول الحضور و الغياب'!$E$28),7,IF(AND(X90&gt;='جدول الحضور و الغياب'!$C$26,X90&lt;='جدول الحضور و الغياب'!$E$26),3,IF(AND(X90&gt;='جدول الحضور و الغياب'!$C$24,X90&lt;='جدول الحضور و الغياب'!$E$24),1,0)))</f>
        <v>0</v>
      </c>
      <c r="BY90" s="68">
        <f>IF(AND(Y90&gt;='جدول الحضور و الغياب'!$C$28,Y90&lt;='جدول الحضور و الغياب'!$E$28),7,IF(AND(Y90&gt;='جدول الحضور و الغياب'!$C$26,Y90&lt;='جدول الحضور و الغياب'!$E$26),3,IF(AND(Y90&gt;='جدول الحضور و الغياب'!$C$24,Y90&lt;='جدول الحضور و الغياب'!$E$24),1,0)))</f>
        <v>0</v>
      </c>
      <c r="BZ90" s="68">
        <f>IF(AND(Z90&gt;='جدول الحضور و الغياب'!$C$28,Z90&lt;='جدول الحضور و الغياب'!$E$28),7,IF(AND(Z90&gt;='جدول الحضور و الغياب'!$C$26,Z90&lt;='جدول الحضور و الغياب'!$E$26),3,IF(AND(Z90&gt;='جدول الحضور و الغياب'!$C$24,Z90&lt;='جدول الحضور و الغياب'!$E$24),1,0)))</f>
        <v>0</v>
      </c>
      <c r="CA90" s="68">
        <f>IF(AND(AA90&gt;='جدول الحضور و الغياب'!$C$28,AA90&lt;='جدول الحضور و الغياب'!$E$28),7,IF(AND(AA90&gt;='جدول الحضور و الغياب'!$C$26,AA90&lt;='جدول الحضور و الغياب'!$E$26),3,IF(AND(AA90&gt;='جدول الحضور و الغياب'!$C$24,AA90&lt;='جدول الحضور و الغياب'!$E$24),1,0)))</f>
        <v>0</v>
      </c>
      <c r="CB90" s="68">
        <f>IF(AND(AB90&gt;='جدول الحضور و الغياب'!$C$28,AB90&lt;='جدول الحضور و الغياب'!$E$28),7,IF(AND(AB90&gt;='جدول الحضور و الغياب'!$C$26,AB90&lt;='جدول الحضور و الغياب'!$E$26),3,IF(AND(AB90&gt;='جدول الحضور و الغياب'!$C$24,AB90&lt;='جدول الحضور و الغياب'!$E$24),1,0)))</f>
        <v>0</v>
      </c>
      <c r="CC90" s="68">
        <f>IF(AND(AC90&gt;='جدول الحضور و الغياب'!$C$28,AC90&lt;='جدول الحضور و الغياب'!$E$28),7,IF(AND(AC90&gt;='جدول الحضور و الغياب'!$C$26,AC90&lt;='جدول الحضور و الغياب'!$E$26),3,IF(AND(AC90&gt;='جدول الحضور و الغياب'!$C$24,AC90&lt;='جدول الحضور و الغياب'!$E$24),1,0)))</f>
        <v>0</v>
      </c>
      <c r="CD90" s="15"/>
      <c r="CE90" s="67">
        <f>IF(AND(AF90&gt;='جدول الحضور و الغياب'!$C$16,AF90&lt;='جدول الحضور و الغياب'!$E$16),7,IF(AND(AF90&gt;='جدول الحضور و الغياب'!$C$14,AF90&lt;='جدول الحضور و الغياب'!$E$14),3,IF(AND(AF90&gt;='جدول الحضور و الغياب'!$C$12,AF90&lt;='جدول الحضور و الغياب'!$E$12),1,0)))</f>
        <v>0</v>
      </c>
      <c r="CF90" s="67">
        <f>IF(AND(AG90&gt;='جدول الحضور و الغياب'!$C$16,AG90&lt;='جدول الحضور و الغياب'!$E$16),7,IF(AND(AG90&gt;='جدول الحضور و الغياب'!$C$14,AG90&lt;='جدول الحضور و الغياب'!$E$14),3,IF(AND(AG90&gt;='جدول الحضور و الغياب'!$C$12,AG90&lt;='جدول الحضور و الغياب'!$E$12),1,0)))</f>
        <v>0</v>
      </c>
      <c r="CG90" s="67">
        <f>IF(AND(AH90&gt;='جدول الحضور و الغياب'!$C$16,AH90&lt;='جدول الحضور و الغياب'!$E$16),7,IF(AND(AH90&gt;='جدول الحضور و الغياب'!$C$14,AH90&lt;='جدول الحضور و الغياب'!$E$14),3,IF(AND(AH90&gt;='جدول الحضور و الغياب'!$C$12,AH90&lt;='جدول الحضور و الغياب'!$E$12),1,0)))</f>
        <v>0</v>
      </c>
      <c r="CH90" s="67">
        <f>IF(AND(AI90&gt;='جدول الحضور و الغياب'!$C$16,AI90&lt;='جدول الحضور و الغياب'!$E$16),7,IF(AND(AI90&gt;='جدول الحضور و الغياب'!$C$14,AI90&lt;='جدول الحضور و الغياب'!$E$14),3,IF(AND(AI90&gt;='جدول الحضور و الغياب'!$C$12,AI90&lt;='جدول الحضور و الغياب'!$E$12),1,0)))</f>
        <v>0</v>
      </c>
      <c r="CI90" s="67">
        <f>IF(AND(AJ90&gt;='جدول الحضور و الغياب'!$C$16,AJ90&lt;='جدول الحضور و الغياب'!$E$16),7,IF(AND(AJ90&gt;='جدول الحضور و الغياب'!$C$14,AJ90&lt;='جدول الحضور و الغياب'!$E$14),3,IF(AND(AJ90&gt;='جدول الحضور و الغياب'!$C$12,AJ90&lt;='جدول الحضور و الغياب'!$E$12),1,0)))</f>
        <v>0</v>
      </c>
      <c r="CJ90" s="67">
        <f>IF(AND(AK90&gt;='جدول الحضور و الغياب'!$C$16,AK90&lt;='جدول الحضور و الغياب'!$E$16),7,IF(AND(AK90&gt;='جدول الحضور و الغياب'!$C$14,AK90&lt;='جدول الحضور و الغياب'!$E$14),3,IF(AND(AK90&gt;='جدول الحضور و الغياب'!$C$12,AK90&lt;='جدول الحضور و الغياب'!$E$12),1,0)))</f>
        <v>0</v>
      </c>
      <c r="CK90" s="67">
        <f>IF(AND(AL90&gt;='جدول الحضور و الغياب'!$C$16,AL90&lt;='جدول الحضور و الغياب'!$E$16),7,IF(AND(AL90&gt;='جدول الحضور و الغياب'!$C$14,AL90&lt;='جدول الحضور و الغياب'!$E$14),3,IF(AND(AL90&gt;='جدول الحضور و الغياب'!$C$12,AL90&lt;='جدول الحضور و الغياب'!$E$12),1,0)))</f>
        <v>0</v>
      </c>
      <c r="CL90" s="67">
        <f>IF(AND(AM90&gt;='جدول الحضور و الغياب'!$C$16,AM90&lt;='جدول الحضور و الغياب'!$E$16),7,IF(AND(AM90&gt;='جدول الحضور و الغياب'!$C$14,AM90&lt;='جدول الحضور و الغياب'!$E$14),3,IF(AND(AM90&gt;='جدول الحضور و الغياب'!$C$12,AM90&lt;='جدول الحضور و الغياب'!$E$12),1,0)))</f>
        <v>0</v>
      </c>
      <c r="CM90" s="67">
        <f>IF(AND(AN90&gt;='جدول الحضور و الغياب'!$C$16,AN90&lt;='جدول الحضور و الغياب'!$E$16),7,IF(AND(AN90&gt;='جدول الحضور و الغياب'!$C$14,AN90&lt;='جدول الحضور و الغياب'!$E$14),3,IF(AND(AN90&gt;='جدول الحضور و الغياب'!$C$12,AN90&lt;='جدول الحضور و الغياب'!$E$12),1,0)))</f>
        <v>0</v>
      </c>
      <c r="CN90" s="67">
        <f>IF(AND(AO90&gt;='جدول الحضور و الغياب'!$C$16,AO90&lt;='جدول الحضور و الغياب'!$E$16),7,IF(AND(AO90&gt;='جدول الحضور و الغياب'!$C$14,AO90&lt;='جدول الحضور و الغياب'!$E$14),3,IF(AND(AO90&gt;='جدول الحضور و الغياب'!$C$12,AO90&lt;='جدول الحضور و الغياب'!$E$12),1,0)))</f>
        <v>0</v>
      </c>
      <c r="CO90" s="67">
        <f>IF(AND(AP90&gt;='جدول الحضور و الغياب'!$C$16,AP90&lt;='جدول الحضور و الغياب'!$E$16),7,IF(AND(AP90&gt;='جدول الحضور و الغياب'!$C$14,AP90&lt;='جدول الحضور و الغياب'!$E$14),3,IF(AND(AP90&gt;='جدول الحضور و الغياب'!$C$12,AP90&lt;='جدول الحضور و الغياب'!$E$12),1,0)))</f>
        <v>0</v>
      </c>
      <c r="CP90" s="67">
        <f>IF(AND(AQ90&gt;='جدول الحضور و الغياب'!$C$16,AQ90&lt;='جدول الحضور و الغياب'!$E$16),7,IF(AND(AQ90&gt;='جدول الحضور و الغياب'!$C$14,AQ90&lt;='جدول الحضور و الغياب'!$E$14),3,IF(AND(AQ90&gt;='جدول الحضور و الغياب'!$C$12,AQ90&lt;='جدول الحضور و الغياب'!$E$12),1,0)))</f>
        <v>0</v>
      </c>
      <c r="CQ90" s="67">
        <f>IF(AND(AR90&gt;='جدول الحضور و الغياب'!$C$16,AR90&lt;='جدول الحضور و الغياب'!$E$16),7,IF(AND(AR90&gt;='جدول الحضور و الغياب'!$C$14,AR90&lt;='جدول الحضور و الغياب'!$E$14),3,IF(AND(AR90&gt;='جدول الحضور و الغياب'!$C$12,AR90&lt;='جدول الحضور و الغياب'!$E$12),1,0)))</f>
        <v>0</v>
      </c>
      <c r="CR90" s="67">
        <f>IF(AND(AS90&gt;='جدول الحضور و الغياب'!$C$16,AS90&lt;='جدول الحضور و الغياب'!$E$16),7,IF(AND(AS90&gt;='جدول الحضور و الغياب'!$C$14,AS90&lt;='جدول الحضور و الغياب'!$E$14),3,IF(AND(AS90&gt;='جدول الحضور و الغياب'!$C$12,AS90&lt;='جدول الحضور و الغياب'!$E$12),1,0)))</f>
        <v>0</v>
      </c>
      <c r="CS90" s="67">
        <f>IF(AND(AT90&gt;='جدول الحضور و الغياب'!$C$16,AT90&lt;='جدول الحضور و الغياب'!$E$16),7,IF(AND(AT90&gt;='جدول الحضور و الغياب'!$C$14,AT90&lt;='جدول الحضور و الغياب'!$E$14),3,IF(AND(AT90&gt;='جدول الحضور و الغياب'!$C$12,AT90&lt;='جدول الحضور و الغياب'!$E$12),1,0)))</f>
        <v>0</v>
      </c>
      <c r="CT90" s="67">
        <f>IF(AND(AU90&gt;='جدول الحضور و الغياب'!$C$16,AU90&lt;='جدول الحضور و الغياب'!$E$16),7,IF(AND(AU90&gt;='جدول الحضور و الغياب'!$C$14,AU90&lt;='جدول الحضور و الغياب'!$E$14),3,IF(AND(AU90&gt;='جدول الحضور و الغياب'!$C$12,AU90&lt;='جدول الحضور و الغياب'!$E$12),1,0)))</f>
        <v>0</v>
      </c>
      <c r="CU90" s="67">
        <f>IF(AND(AV90&gt;='جدول الحضور و الغياب'!$C$16,AV90&lt;='جدول الحضور و الغياب'!$E$16),7,IF(AND(AV90&gt;='جدول الحضور و الغياب'!$C$14,AV90&lt;='جدول الحضور و الغياب'!$E$14),3,IF(AND(AV90&gt;='جدول الحضور و الغياب'!$C$12,AV90&lt;='جدول الحضور و الغياب'!$E$12),1,0)))</f>
        <v>0</v>
      </c>
      <c r="CV90" s="67">
        <f>IF(AND(AW90&gt;='جدول الحضور و الغياب'!$C$16,AW90&lt;='جدول الحضور و الغياب'!$E$16),7,IF(AND(AW90&gt;='جدول الحضور و الغياب'!$C$14,AW90&lt;='جدول الحضور و الغياب'!$E$14),3,IF(AND(AW90&gt;='جدول الحضور و الغياب'!$C$12,AW90&lt;='جدول الحضور و الغياب'!$E$12),1,0)))</f>
        <v>0</v>
      </c>
      <c r="CW90" s="67">
        <f>IF(AND(AX90&gt;='جدول الحضور و الغياب'!$C$16,AX90&lt;='جدول الحضور و الغياب'!$E$16),7,IF(AND(AX90&gt;='جدول الحضور و الغياب'!$C$14,AX90&lt;='جدول الحضور و الغياب'!$E$14),3,IF(AND(AX90&gt;='جدول الحضور و الغياب'!$C$12,AX90&lt;='جدول الحضور و الغياب'!$E$12),1,0)))</f>
        <v>0</v>
      </c>
      <c r="CX90" s="67">
        <f>IF(AND(AY90&gt;='جدول الحضور و الغياب'!$C$16,AY90&lt;='جدول الحضور و الغياب'!$E$16),7,IF(AND(AY90&gt;='جدول الحضور و الغياب'!$C$14,AY90&lt;='جدول الحضور و الغياب'!$E$14),3,IF(AND(AY90&gt;='جدول الحضور و الغياب'!$C$12,AY90&lt;='جدول الحضور و الغياب'!$E$12),1,0)))</f>
        <v>0</v>
      </c>
    </row>
    <row r="91" spans="72:102" ht="18">
      <c r="BT91" s="68">
        <f>IF(AND(T91&gt;='جدول الحضور و الغياب'!$C$28,T91&lt;='جدول الحضور و الغياب'!$E$28),7,IF(AND(T91&gt;='جدول الحضور و الغياب'!$C$26,T91&lt;='جدول الحضور و الغياب'!$E$26),3,IF(AND(T91&gt;='جدول الحضور و الغياب'!$C$24,T91&lt;='جدول الحضور و الغياب'!$E$24),1,0)))</f>
        <v>0</v>
      </c>
      <c r="BU91" s="68">
        <f>IF(AND(U91&gt;='جدول الحضور و الغياب'!$C$28,U91&lt;='جدول الحضور و الغياب'!$E$28),7,IF(AND(U91&gt;='جدول الحضور و الغياب'!$C$26,U91&lt;='جدول الحضور و الغياب'!$E$26),3,IF(AND(U91&gt;='جدول الحضور و الغياب'!$C$24,U91&lt;='جدول الحضور و الغياب'!$E$24),1,0)))</f>
        <v>0</v>
      </c>
      <c r="BV91" s="68">
        <f>IF(AND(V91&gt;='جدول الحضور و الغياب'!$C$28,V91&lt;='جدول الحضور و الغياب'!$E$28),7,IF(AND(V91&gt;='جدول الحضور و الغياب'!$C$26,V91&lt;='جدول الحضور و الغياب'!$E$26),3,IF(AND(V91&gt;='جدول الحضور و الغياب'!$C$24,V91&lt;='جدول الحضور و الغياب'!$E$24),1,0)))</f>
        <v>0</v>
      </c>
      <c r="BW91" s="68">
        <f>IF(AND(W91&gt;='جدول الحضور و الغياب'!$C$28,W91&lt;='جدول الحضور و الغياب'!$E$28),7,IF(AND(W91&gt;='جدول الحضور و الغياب'!$C$26,W91&lt;='جدول الحضور و الغياب'!$E$26),3,IF(AND(W91&gt;='جدول الحضور و الغياب'!$C$24,W91&lt;='جدول الحضور و الغياب'!$E$24),1,0)))</f>
        <v>0</v>
      </c>
      <c r="BX91" s="68">
        <f>IF(AND(X91&gt;='جدول الحضور و الغياب'!$C$28,X91&lt;='جدول الحضور و الغياب'!$E$28),7,IF(AND(X91&gt;='جدول الحضور و الغياب'!$C$26,X91&lt;='جدول الحضور و الغياب'!$E$26),3,IF(AND(X91&gt;='جدول الحضور و الغياب'!$C$24,X91&lt;='جدول الحضور و الغياب'!$E$24),1,0)))</f>
        <v>0</v>
      </c>
      <c r="BY91" s="68">
        <f>IF(AND(Y91&gt;='جدول الحضور و الغياب'!$C$28,Y91&lt;='جدول الحضور و الغياب'!$E$28),7,IF(AND(Y91&gt;='جدول الحضور و الغياب'!$C$26,Y91&lt;='جدول الحضور و الغياب'!$E$26),3,IF(AND(Y91&gt;='جدول الحضور و الغياب'!$C$24,Y91&lt;='جدول الحضور و الغياب'!$E$24),1,0)))</f>
        <v>0</v>
      </c>
      <c r="BZ91" s="68">
        <f>IF(AND(Z91&gt;='جدول الحضور و الغياب'!$C$28,Z91&lt;='جدول الحضور و الغياب'!$E$28),7,IF(AND(Z91&gt;='جدول الحضور و الغياب'!$C$26,Z91&lt;='جدول الحضور و الغياب'!$E$26),3,IF(AND(Z91&gt;='جدول الحضور و الغياب'!$C$24,Z91&lt;='جدول الحضور و الغياب'!$E$24),1,0)))</f>
        <v>0</v>
      </c>
      <c r="CA91" s="68">
        <f>IF(AND(AA91&gt;='جدول الحضور و الغياب'!$C$28,AA91&lt;='جدول الحضور و الغياب'!$E$28),7,IF(AND(AA91&gt;='جدول الحضور و الغياب'!$C$26,AA91&lt;='جدول الحضور و الغياب'!$E$26),3,IF(AND(AA91&gt;='جدول الحضور و الغياب'!$C$24,AA91&lt;='جدول الحضور و الغياب'!$E$24),1,0)))</f>
        <v>0</v>
      </c>
      <c r="CB91" s="68">
        <f>IF(AND(AB91&gt;='جدول الحضور و الغياب'!$C$28,AB91&lt;='جدول الحضور و الغياب'!$E$28),7,IF(AND(AB91&gt;='جدول الحضور و الغياب'!$C$26,AB91&lt;='جدول الحضور و الغياب'!$E$26),3,IF(AND(AB91&gt;='جدول الحضور و الغياب'!$C$24,AB91&lt;='جدول الحضور و الغياب'!$E$24),1,0)))</f>
        <v>0</v>
      </c>
      <c r="CC91" s="68">
        <f>IF(AND(AC91&gt;='جدول الحضور و الغياب'!$C$28,AC91&lt;='جدول الحضور و الغياب'!$E$28),7,IF(AND(AC91&gt;='جدول الحضور و الغياب'!$C$26,AC91&lt;='جدول الحضور و الغياب'!$E$26),3,IF(AND(AC91&gt;='جدول الحضور و الغياب'!$C$24,AC91&lt;='جدول الحضور و الغياب'!$E$24),1,0)))</f>
        <v>0</v>
      </c>
      <c r="CD91" s="15"/>
      <c r="CE91" s="67">
        <f>IF(AND(AF91&gt;='جدول الحضور و الغياب'!$C$16,AF91&lt;='جدول الحضور و الغياب'!$E$16),7,IF(AND(AF91&gt;='جدول الحضور و الغياب'!$C$14,AF91&lt;='جدول الحضور و الغياب'!$E$14),3,IF(AND(AF91&gt;='جدول الحضور و الغياب'!$C$12,AF91&lt;='جدول الحضور و الغياب'!$E$12),1,0)))</f>
        <v>0</v>
      </c>
      <c r="CF91" s="67">
        <f>IF(AND(AG91&gt;='جدول الحضور و الغياب'!$C$16,AG91&lt;='جدول الحضور و الغياب'!$E$16),7,IF(AND(AG91&gt;='جدول الحضور و الغياب'!$C$14,AG91&lt;='جدول الحضور و الغياب'!$E$14),3,IF(AND(AG91&gt;='جدول الحضور و الغياب'!$C$12,AG91&lt;='جدول الحضور و الغياب'!$E$12),1,0)))</f>
        <v>0</v>
      </c>
      <c r="CG91" s="67">
        <f>IF(AND(AH91&gt;='جدول الحضور و الغياب'!$C$16,AH91&lt;='جدول الحضور و الغياب'!$E$16),7,IF(AND(AH91&gt;='جدول الحضور و الغياب'!$C$14,AH91&lt;='جدول الحضور و الغياب'!$E$14),3,IF(AND(AH91&gt;='جدول الحضور و الغياب'!$C$12,AH91&lt;='جدول الحضور و الغياب'!$E$12),1,0)))</f>
        <v>0</v>
      </c>
      <c r="CH91" s="67">
        <f>IF(AND(AI91&gt;='جدول الحضور و الغياب'!$C$16,AI91&lt;='جدول الحضور و الغياب'!$E$16),7,IF(AND(AI91&gt;='جدول الحضور و الغياب'!$C$14,AI91&lt;='جدول الحضور و الغياب'!$E$14),3,IF(AND(AI91&gt;='جدول الحضور و الغياب'!$C$12,AI91&lt;='جدول الحضور و الغياب'!$E$12),1,0)))</f>
        <v>0</v>
      </c>
      <c r="CI91" s="67">
        <f>IF(AND(AJ91&gt;='جدول الحضور و الغياب'!$C$16,AJ91&lt;='جدول الحضور و الغياب'!$E$16),7,IF(AND(AJ91&gt;='جدول الحضور و الغياب'!$C$14,AJ91&lt;='جدول الحضور و الغياب'!$E$14),3,IF(AND(AJ91&gt;='جدول الحضور و الغياب'!$C$12,AJ91&lt;='جدول الحضور و الغياب'!$E$12),1,0)))</f>
        <v>0</v>
      </c>
      <c r="CJ91" s="67">
        <f>IF(AND(AK91&gt;='جدول الحضور و الغياب'!$C$16,AK91&lt;='جدول الحضور و الغياب'!$E$16),7,IF(AND(AK91&gt;='جدول الحضور و الغياب'!$C$14,AK91&lt;='جدول الحضور و الغياب'!$E$14),3,IF(AND(AK91&gt;='جدول الحضور و الغياب'!$C$12,AK91&lt;='جدول الحضور و الغياب'!$E$12),1,0)))</f>
        <v>0</v>
      </c>
      <c r="CK91" s="67">
        <f>IF(AND(AL91&gt;='جدول الحضور و الغياب'!$C$16,AL91&lt;='جدول الحضور و الغياب'!$E$16),7,IF(AND(AL91&gt;='جدول الحضور و الغياب'!$C$14,AL91&lt;='جدول الحضور و الغياب'!$E$14),3,IF(AND(AL91&gt;='جدول الحضور و الغياب'!$C$12,AL91&lt;='جدول الحضور و الغياب'!$E$12),1,0)))</f>
        <v>0</v>
      </c>
      <c r="CL91" s="67">
        <f>IF(AND(AM91&gt;='جدول الحضور و الغياب'!$C$16,AM91&lt;='جدول الحضور و الغياب'!$E$16),7,IF(AND(AM91&gt;='جدول الحضور و الغياب'!$C$14,AM91&lt;='جدول الحضور و الغياب'!$E$14),3,IF(AND(AM91&gt;='جدول الحضور و الغياب'!$C$12,AM91&lt;='جدول الحضور و الغياب'!$E$12),1,0)))</f>
        <v>0</v>
      </c>
      <c r="CM91" s="67">
        <f>IF(AND(AN91&gt;='جدول الحضور و الغياب'!$C$16,AN91&lt;='جدول الحضور و الغياب'!$E$16),7,IF(AND(AN91&gt;='جدول الحضور و الغياب'!$C$14,AN91&lt;='جدول الحضور و الغياب'!$E$14),3,IF(AND(AN91&gt;='جدول الحضور و الغياب'!$C$12,AN91&lt;='جدول الحضور و الغياب'!$E$12),1,0)))</f>
        <v>0</v>
      </c>
      <c r="CN91" s="67">
        <f>IF(AND(AO91&gt;='جدول الحضور و الغياب'!$C$16,AO91&lt;='جدول الحضور و الغياب'!$E$16),7,IF(AND(AO91&gt;='جدول الحضور و الغياب'!$C$14,AO91&lt;='جدول الحضور و الغياب'!$E$14),3,IF(AND(AO91&gt;='جدول الحضور و الغياب'!$C$12,AO91&lt;='جدول الحضور و الغياب'!$E$12),1,0)))</f>
        <v>0</v>
      </c>
      <c r="CO91" s="67">
        <f>IF(AND(AP91&gt;='جدول الحضور و الغياب'!$C$16,AP91&lt;='جدول الحضور و الغياب'!$E$16),7,IF(AND(AP91&gt;='جدول الحضور و الغياب'!$C$14,AP91&lt;='جدول الحضور و الغياب'!$E$14),3,IF(AND(AP91&gt;='جدول الحضور و الغياب'!$C$12,AP91&lt;='جدول الحضور و الغياب'!$E$12),1,0)))</f>
        <v>0</v>
      </c>
      <c r="CP91" s="67">
        <f>IF(AND(AQ91&gt;='جدول الحضور و الغياب'!$C$16,AQ91&lt;='جدول الحضور و الغياب'!$E$16),7,IF(AND(AQ91&gt;='جدول الحضور و الغياب'!$C$14,AQ91&lt;='جدول الحضور و الغياب'!$E$14),3,IF(AND(AQ91&gt;='جدول الحضور و الغياب'!$C$12,AQ91&lt;='جدول الحضور و الغياب'!$E$12),1,0)))</f>
        <v>0</v>
      </c>
      <c r="CQ91" s="67">
        <f>IF(AND(AR91&gt;='جدول الحضور و الغياب'!$C$16,AR91&lt;='جدول الحضور و الغياب'!$E$16),7,IF(AND(AR91&gt;='جدول الحضور و الغياب'!$C$14,AR91&lt;='جدول الحضور و الغياب'!$E$14),3,IF(AND(AR91&gt;='جدول الحضور و الغياب'!$C$12,AR91&lt;='جدول الحضور و الغياب'!$E$12),1,0)))</f>
        <v>0</v>
      </c>
      <c r="CR91" s="67">
        <f>IF(AND(AS91&gt;='جدول الحضور و الغياب'!$C$16,AS91&lt;='جدول الحضور و الغياب'!$E$16),7,IF(AND(AS91&gt;='جدول الحضور و الغياب'!$C$14,AS91&lt;='جدول الحضور و الغياب'!$E$14),3,IF(AND(AS91&gt;='جدول الحضور و الغياب'!$C$12,AS91&lt;='جدول الحضور و الغياب'!$E$12),1,0)))</f>
        <v>0</v>
      </c>
      <c r="CS91" s="67">
        <f>IF(AND(AT91&gt;='جدول الحضور و الغياب'!$C$16,AT91&lt;='جدول الحضور و الغياب'!$E$16),7,IF(AND(AT91&gt;='جدول الحضور و الغياب'!$C$14,AT91&lt;='جدول الحضور و الغياب'!$E$14),3,IF(AND(AT91&gt;='جدول الحضور و الغياب'!$C$12,AT91&lt;='جدول الحضور و الغياب'!$E$12),1,0)))</f>
        <v>0</v>
      </c>
      <c r="CT91" s="67">
        <f>IF(AND(AU91&gt;='جدول الحضور و الغياب'!$C$16,AU91&lt;='جدول الحضور و الغياب'!$E$16),7,IF(AND(AU91&gt;='جدول الحضور و الغياب'!$C$14,AU91&lt;='جدول الحضور و الغياب'!$E$14),3,IF(AND(AU91&gt;='جدول الحضور و الغياب'!$C$12,AU91&lt;='جدول الحضور و الغياب'!$E$12),1,0)))</f>
        <v>0</v>
      </c>
      <c r="CU91" s="67">
        <f>IF(AND(AV91&gt;='جدول الحضور و الغياب'!$C$16,AV91&lt;='جدول الحضور و الغياب'!$E$16),7,IF(AND(AV91&gt;='جدول الحضور و الغياب'!$C$14,AV91&lt;='جدول الحضور و الغياب'!$E$14),3,IF(AND(AV91&gt;='جدول الحضور و الغياب'!$C$12,AV91&lt;='جدول الحضور و الغياب'!$E$12),1,0)))</f>
        <v>0</v>
      </c>
      <c r="CV91" s="67">
        <f>IF(AND(AW91&gt;='جدول الحضور و الغياب'!$C$16,AW91&lt;='جدول الحضور و الغياب'!$E$16),7,IF(AND(AW91&gt;='جدول الحضور و الغياب'!$C$14,AW91&lt;='جدول الحضور و الغياب'!$E$14),3,IF(AND(AW91&gt;='جدول الحضور و الغياب'!$C$12,AW91&lt;='جدول الحضور و الغياب'!$E$12),1,0)))</f>
        <v>0</v>
      </c>
      <c r="CW91" s="67">
        <f>IF(AND(AX91&gt;='جدول الحضور و الغياب'!$C$16,AX91&lt;='جدول الحضور و الغياب'!$E$16),7,IF(AND(AX91&gt;='جدول الحضور و الغياب'!$C$14,AX91&lt;='جدول الحضور و الغياب'!$E$14),3,IF(AND(AX91&gt;='جدول الحضور و الغياب'!$C$12,AX91&lt;='جدول الحضور و الغياب'!$E$12),1,0)))</f>
        <v>0</v>
      </c>
      <c r="CX91" s="67">
        <f>IF(AND(AY91&gt;='جدول الحضور و الغياب'!$C$16,AY91&lt;='جدول الحضور و الغياب'!$E$16),7,IF(AND(AY91&gt;='جدول الحضور و الغياب'!$C$14,AY91&lt;='جدول الحضور و الغياب'!$E$14),3,IF(AND(AY91&gt;='جدول الحضور و الغياب'!$C$12,AY91&lt;='جدول الحضور و الغياب'!$E$12),1,0)))</f>
        <v>0</v>
      </c>
    </row>
    <row r="92" spans="72:102" ht="18">
      <c r="BT92" s="68">
        <f>IF(AND(T92&gt;='جدول الحضور و الغياب'!$C$28,T92&lt;='جدول الحضور و الغياب'!$E$28),7,IF(AND(T92&gt;='جدول الحضور و الغياب'!$C$26,T92&lt;='جدول الحضور و الغياب'!$E$26),3,IF(AND(T92&gt;='جدول الحضور و الغياب'!$C$24,T92&lt;='جدول الحضور و الغياب'!$E$24),1,0)))</f>
        <v>0</v>
      </c>
      <c r="BU92" s="68">
        <f>IF(AND(U92&gt;='جدول الحضور و الغياب'!$C$28,U92&lt;='جدول الحضور و الغياب'!$E$28),7,IF(AND(U92&gt;='جدول الحضور و الغياب'!$C$26,U92&lt;='جدول الحضور و الغياب'!$E$26),3,IF(AND(U92&gt;='جدول الحضور و الغياب'!$C$24,U92&lt;='جدول الحضور و الغياب'!$E$24),1,0)))</f>
        <v>0</v>
      </c>
      <c r="BV92" s="68">
        <f>IF(AND(V92&gt;='جدول الحضور و الغياب'!$C$28,V92&lt;='جدول الحضور و الغياب'!$E$28),7,IF(AND(V92&gt;='جدول الحضور و الغياب'!$C$26,V92&lt;='جدول الحضور و الغياب'!$E$26),3,IF(AND(V92&gt;='جدول الحضور و الغياب'!$C$24,V92&lt;='جدول الحضور و الغياب'!$E$24),1,0)))</f>
        <v>0</v>
      </c>
      <c r="BW92" s="68">
        <f>IF(AND(W92&gt;='جدول الحضور و الغياب'!$C$28,W92&lt;='جدول الحضور و الغياب'!$E$28),7,IF(AND(W92&gt;='جدول الحضور و الغياب'!$C$26,W92&lt;='جدول الحضور و الغياب'!$E$26),3,IF(AND(W92&gt;='جدول الحضور و الغياب'!$C$24,W92&lt;='جدول الحضور و الغياب'!$E$24),1,0)))</f>
        <v>0</v>
      </c>
      <c r="BX92" s="68">
        <f>IF(AND(X92&gt;='جدول الحضور و الغياب'!$C$28,X92&lt;='جدول الحضور و الغياب'!$E$28),7,IF(AND(X92&gt;='جدول الحضور و الغياب'!$C$26,X92&lt;='جدول الحضور و الغياب'!$E$26),3,IF(AND(X92&gt;='جدول الحضور و الغياب'!$C$24,X92&lt;='جدول الحضور و الغياب'!$E$24),1,0)))</f>
        <v>0</v>
      </c>
      <c r="BY92" s="68">
        <f>IF(AND(Y92&gt;='جدول الحضور و الغياب'!$C$28,Y92&lt;='جدول الحضور و الغياب'!$E$28),7,IF(AND(Y92&gt;='جدول الحضور و الغياب'!$C$26,Y92&lt;='جدول الحضور و الغياب'!$E$26),3,IF(AND(Y92&gt;='جدول الحضور و الغياب'!$C$24,Y92&lt;='جدول الحضور و الغياب'!$E$24),1,0)))</f>
        <v>0</v>
      </c>
      <c r="BZ92" s="68">
        <f>IF(AND(Z92&gt;='جدول الحضور و الغياب'!$C$28,Z92&lt;='جدول الحضور و الغياب'!$E$28),7,IF(AND(Z92&gt;='جدول الحضور و الغياب'!$C$26,Z92&lt;='جدول الحضور و الغياب'!$E$26),3,IF(AND(Z92&gt;='جدول الحضور و الغياب'!$C$24,Z92&lt;='جدول الحضور و الغياب'!$E$24),1,0)))</f>
        <v>0</v>
      </c>
      <c r="CA92" s="68">
        <f>IF(AND(AA92&gt;='جدول الحضور و الغياب'!$C$28,AA92&lt;='جدول الحضور و الغياب'!$E$28),7,IF(AND(AA92&gt;='جدول الحضور و الغياب'!$C$26,AA92&lt;='جدول الحضور و الغياب'!$E$26),3,IF(AND(AA92&gt;='جدول الحضور و الغياب'!$C$24,AA92&lt;='جدول الحضور و الغياب'!$E$24),1,0)))</f>
        <v>0</v>
      </c>
      <c r="CB92" s="68">
        <f>IF(AND(AB92&gt;='جدول الحضور و الغياب'!$C$28,AB92&lt;='جدول الحضور و الغياب'!$E$28),7,IF(AND(AB92&gt;='جدول الحضور و الغياب'!$C$26,AB92&lt;='جدول الحضور و الغياب'!$E$26),3,IF(AND(AB92&gt;='جدول الحضور و الغياب'!$C$24,AB92&lt;='جدول الحضور و الغياب'!$E$24),1,0)))</f>
        <v>0</v>
      </c>
      <c r="CC92" s="68">
        <f>IF(AND(AC92&gt;='جدول الحضور و الغياب'!$C$28,AC92&lt;='جدول الحضور و الغياب'!$E$28),7,IF(AND(AC92&gt;='جدول الحضور و الغياب'!$C$26,AC92&lt;='جدول الحضور و الغياب'!$E$26),3,IF(AND(AC92&gt;='جدول الحضور و الغياب'!$C$24,AC92&lt;='جدول الحضور و الغياب'!$E$24),1,0)))</f>
        <v>0</v>
      </c>
      <c r="CD92" s="15"/>
      <c r="CE92" s="67">
        <f>IF(AND(AF92&gt;='جدول الحضور و الغياب'!$C$16,AF92&lt;='جدول الحضور و الغياب'!$E$16),7,IF(AND(AF92&gt;='جدول الحضور و الغياب'!$C$14,AF92&lt;='جدول الحضور و الغياب'!$E$14),3,IF(AND(AF92&gt;='جدول الحضور و الغياب'!$C$12,AF92&lt;='جدول الحضور و الغياب'!$E$12),1,0)))</f>
        <v>0</v>
      </c>
      <c r="CF92" s="67">
        <f>IF(AND(AG92&gt;='جدول الحضور و الغياب'!$C$16,AG92&lt;='جدول الحضور و الغياب'!$E$16),7,IF(AND(AG92&gt;='جدول الحضور و الغياب'!$C$14,AG92&lt;='جدول الحضور و الغياب'!$E$14),3,IF(AND(AG92&gt;='جدول الحضور و الغياب'!$C$12,AG92&lt;='جدول الحضور و الغياب'!$E$12),1,0)))</f>
        <v>0</v>
      </c>
      <c r="CG92" s="67">
        <f>IF(AND(AH92&gt;='جدول الحضور و الغياب'!$C$16,AH92&lt;='جدول الحضور و الغياب'!$E$16),7,IF(AND(AH92&gt;='جدول الحضور و الغياب'!$C$14,AH92&lt;='جدول الحضور و الغياب'!$E$14),3,IF(AND(AH92&gt;='جدول الحضور و الغياب'!$C$12,AH92&lt;='جدول الحضور و الغياب'!$E$12),1,0)))</f>
        <v>0</v>
      </c>
      <c r="CH92" s="67">
        <f>IF(AND(AI92&gt;='جدول الحضور و الغياب'!$C$16,AI92&lt;='جدول الحضور و الغياب'!$E$16),7,IF(AND(AI92&gt;='جدول الحضور و الغياب'!$C$14,AI92&lt;='جدول الحضور و الغياب'!$E$14),3,IF(AND(AI92&gt;='جدول الحضور و الغياب'!$C$12,AI92&lt;='جدول الحضور و الغياب'!$E$12),1,0)))</f>
        <v>0</v>
      </c>
      <c r="CI92" s="67">
        <f>IF(AND(AJ92&gt;='جدول الحضور و الغياب'!$C$16,AJ92&lt;='جدول الحضور و الغياب'!$E$16),7,IF(AND(AJ92&gt;='جدول الحضور و الغياب'!$C$14,AJ92&lt;='جدول الحضور و الغياب'!$E$14),3,IF(AND(AJ92&gt;='جدول الحضور و الغياب'!$C$12,AJ92&lt;='جدول الحضور و الغياب'!$E$12),1,0)))</f>
        <v>0</v>
      </c>
      <c r="CJ92" s="67">
        <f>IF(AND(AK92&gt;='جدول الحضور و الغياب'!$C$16,AK92&lt;='جدول الحضور و الغياب'!$E$16),7,IF(AND(AK92&gt;='جدول الحضور و الغياب'!$C$14,AK92&lt;='جدول الحضور و الغياب'!$E$14),3,IF(AND(AK92&gt;='جدول الحضور و الغياب'!$C$12,AK92&lt;='جدول الحضور و الغياب'!$E$12),1,0)))</f>
        <v>0</v>
      </c>
      <c r="CK92" s="67">
        <f>IF(AND(AL92&gt;='جدول الحضور و الغياب'!$C$16,AL92&lt;='جدول الحضور و الغياب'!$E$16),7,IF(AND(AL92&gt;='جدول الحضور و الغياب'!$C$14,AL92&lt;='جدول الحضور و الغياب'!$E$14),3,IF(AND(AL92&gt;='جدول الحضور و الغياب'!$C$12,AL92&lt;='جدول الحضور و الغياب'!$E$12),1,0)))</f>
        <v>0</v>
      </c>
      <c r="CL92" s="67">
        <f>IF(AND(AM92&gt;='جدول الحضور و الغياب'!$C$16,AM92&lt;='جدول الحضور و الغياب'!$E$16),7,IF(AND(AM92&gt;='جدول الحضور و الغياب'!$C$14,AM92&lt;='جدول الحضور و الغياب'!$E$14),3,IF(AND(AM92&gt;='جدول الحضور و الغياب'!$C$12,AM92&lt;='جدول الحضور و الغياب'!$E$12),1,0)))</f>
        <v>0</v>
      </c>
      <c r="CM92" s="67">
        <f>IF(AND(AN92&gt;='جدول الحضور و الغياب'!$C$16,AN92&lt;='جدول الحضور و الغياب'!$E$16),7,IF(AND(AN92&gt;='جدول الحضور و الغياب'!$C$14,AN92&lt;='جدول الحضور و الغياب'!$E$14),3,IF(AND(AN92&gt;='جدول الحضور و الغياب'!$C$12,AN92&lt;='جدول الحضور و الغياب'!$E$12),1,0)))</f>
        <v>0</v>
      </c>
      <c r="CN92" s="67">
        <f>IF(AND(AO92&gt;='جدول الحضور و الغياب'!$C$16,AO92&lt;='جدول الحضور و الغياب'!$E$16),7,IF(AND(AO92&gt;='جدول الحضور و الغياب'!$C$14,AO92&lt;='جدول الحضور و الغياب'!$E$14),3,IF(AND(AO92&gt;='جدول الحضور و الغياب'!$C$12,AO92&lt;='جدول الحضور و الغياب'!$E$12),1,0)))</f>
        <v>0</v>
      </c>
      <c r="CO92" s="67">
        <f>IF(AND(AP92&gt;='جدول الحضور و الغياب'!$C$16,AP92&lt;='جدول الحضور و الغياب'!$E$16),7,IF(AND(AP92&gt;='جدول الحضور و الغياب'!$C$14,AP92&lt;='جدول الحضور و الغياب'!$E$14),3,IF(AND(AP92&gt;='جدول الحضور و الغياب'!$C$12,AP92&lt;='جدول الحضور و الغياب'!$E$12),1,0)))</f>
        <v>0</v>
      </c>
      <c r="CP92" s="67">
        <f>IF(AND(AQ92&gt;='جدول الحضور و الغياب'!$C$16,AQ92&lt;='جدول الحضور و الغياب'!$E$16),7,IF(AND(AQ92&gt;='جدول الحضور و الغياب'!$C$14,AQ92&lt;='جدول الحضور و الغياب'!$E$14),3,IF(AND(AQ92&gt;='جدول الحضور و الغياب'!$C$12,AQ92&lt;='جدول الحضور و الغياب'!$E$12),1,0)))</f>
        <v>0</v>
      </c>
      <c r="CQ92" s="67">
        <f>IF(AND(AR92&gt;='جدول الحضور و الغياب'!$C$16,AR92&lt;='جدول الحضور و الغياب'!$E$16),7,IF(AND(AR92&gt;='جدول الحضور و الغياب'!$C$14,AR92&lt;='جدول الحضور و الغياب'!$E$14),3,IF(AND(AR92&gt;='جدول الحضور و الغياب'!$C$12,AR92&lt;='جدول الحضور و الغياب'!$E$12),1,0)))</f>
        <v>0</v>
      </c>
      <c r="CR92" s="67">
        <f>IF(AND(AS92&gt;='جدول الحضور و الغياب'!$C$16,AS92&lt;='جدول الحضور و الغياب'!$E$16),7,IF(AND(AS92&gt;='جدول الحضور و الغياب'!$C$14,AS92&lt;='جدول الحضور و الغياب'!$E$14),3,IF(AND(AS92&gt;='جدول الحضور و الغياب'!$C$12,AS92&lt;='جدول الحضور و الغياب'!$E$12),1,0)))</f>
        <v>0</v>
      </c>
      <c r="CS92" s="67">
        <f>IF(AND(AT92&gt;='جدول الحضور و الغياب'!$C$16,AT92&lt;='جدول الحضور و الغياب'!$E$16),7,IF(AND(AT92&gt;='جدول الحضور و الغياب'!$C$14,AT92&lt;='جدول الحضور و الغياب'!$E$14),3,IF(AND(AT92&gt;='جدول الحضور و الغياب'!$C$12,AT92&lt;='جدول الحضور و الغياب'!$E$12),1,0)))</f>
        <v>0</v>
      </c>
      <c r="CT92" s="67">
        <f>IF(AND(AU92&gt;='جدول الحضور و الغياب'!$C$16,AU92&lt;='جدول الحضور و الغياب'!$E$16),7,IF(AND(AU92&gt;='جدول الحضور و الغياب'!$C$14,AU92&lt;='جدول الحضور و الغياب'!$E$14),3,IF(AND(AU92&gt;='جدول الحضور و الغياب'!$C$12,AU92&lt;='جدول الحضور و الغياب'!$E$12),1,0)))</f>
        <v>0</v>
      </c>
      <c r="CU92" s="67">
        <f>IF(AND(AV92&gt;='جدول الحضور و الغياب'!$C$16,AV92&lt;='جدول الحضور و الغياب'!$E$16),7,IF(AND(AV92&gt;='جدول الحضور و الغياب'!$C$14,AV92&lt;='جدول الحضور و الغياب'!$E$14),3,IF(AND(AV92&gt;='جدول الحضور و الغياب'!$C$12,AV92&lt;='جدول الحضور و الغياب'!$E$12),1,0)))</f>
        <v>0</v>
      </c>
      <c r="CV92" s="67">
        <f>IF(AND(AW92&gt;='جدول الحضور و الغياب'!$C$16,AW92&lt;='جدول الحضور و الغياب'!$E$16),7,IF(AND(AW92&gt;='جدول الحضور و الغياب'!$C$14,AW92&lt;='جدول الحضور و الغياب'!$E$14),3,IF(AND(AW92&gt;='جدول الحضور و الغياب'!$C$12,AW92&lt;='جدول الحضور و الغياب'!$E$12),1,0)))</f>
        <v>0</v>
      </c>
      <c r="CW92" s="67">
        <f>IF(AND(AX92&gt;='جدول الحضور و الغياب'!$C$16,AX92&lt;='جدول الحضور و الغياب'!$E$16),7,IF(AND(AX92&gt;='جدول الحضور و الغياب'!$C$14,AX92&lt;='جدول الحضور و الغياب'!$E$14),3,IF(AND(AX92&gt;='جدول الحضور و الغياب'!$C$12,AX92&lt;='جدول الحضور و الغياب'!$E$12),1,0)))</f>
        <v>0</v>
      </c>
      <c r="CX92" s="67">
        <f>IF(AND(AY92&gt;='جدول الحضور و الغياب'!$C$16,AY92&lt;='جدول الحضور و الغياب'!$E$16),7,IF(AND(AY92&gt;='جدول الحضور و الغياب'!$C$14,AY92&lt;='جدول الحضور و الغياب'!$E$14),3,IF(AND(AY92&gt;='جدول الحضور و الغياب'!$C$12,AY92&lt;='جدول الحضور و الغياب'!$E$12),1,0)))</f>
        <v>0</v>
      </c>
    </row>
    <row r="93" spans="72:102" ht="18">
      <c r="BT93" s="68">
        <f>IF(AND(T93&gt;='جدول الحضور و الغياب'!$C$28,T93&lt;='جدول الحضور و الغياب'!$E$28),7,IF(AND(T93&gt;='جدول الحضور و الغياب'!$C$26,T93&lt;='جدول الحضور و الغياب'!$E$26),3,IF(AND(T93&gt;='جدول الحضور و الغياب'!$C$24,T93&lt;='جدول الحضور و الغياب'!$E$24),1,0)))</f>
        <v>0</v>
      </c>
      <c r="BU93" s="68">
        <f>IF(AND(U93&gt;='جدول الحضور و الغياب'!$C$28,U93&lt;='جدول الحضور و الغياب'!$E$28),7,IF(AND(U93&gt;='جدول الحضور و الغياب'!$C$26,U93&lt;='جدول الحضور و الغياب'!$E$26),3,IF(AND(U93&gt;='جدول الحضور و الغياب'!$C$24,U93&lt;='جدول الحضور و الغياب'!$E$24),1,0)))</f>
        <v>0</v>
      </c>
      <c r="BV93" s="68">
        <f>IF(AND(V93&gt;='جدول الحضور و الغياب'!$C$28,V93&lt;='جدول الحضور و الغياب'!$E$28),7,IF(AND(V93&gt;='جدول الحضور و الغياب'!$C$26,V93&lt;='جدول الحضور و الغياب'!$E$26),3,IF(AND(V93&gt;='جدول الحضور و الغياب'!$C$24,V93&lt;='جدول الحضور و الغياب'!$E$24),1,0)))</f>
        <v>0</v>
      </c>
      <c r="BW93" s="68">
        <f>IF(AND(W93&gt;='جدول الحضور و الغياب'!$C$28,W93&lt;='جدول الحضور و الغياب'!$E$28),7,IF(AND(W93&gt;='جدول الحضور و الغياب'!$C$26,W93&lt;='جدول الحضور و الغياب'!$E$26),3,IF(AND(W93&gt;='جدول الحضور و الغياب'!$C$24,W93&lt;='جدول الحضور و الغياب'!$E$24),1,0)))</f>
        <v>0</v>
      </c>
      <c r="BX93" s="68">
        <f>IF(AND(X93&gt;='جدول الحضور و الغياب'!$C$28,X93&lt;='جدول الحضور و الغياب'!$E$28),7,IF(AND(X93&gt;='جدول الحضور و الغياب'!$C$26,X93&lt;='جدول الحضور و الغياب'!$E$26),3,IF(AND(X93&gt;='جدول الحضور و الغياب'!$C$24,X93&lt;='جدول الحضور و الغياب'!$E$24),1,0)))</f>
        <v>0</v>
      </c>
      <c r="BY93" s="68">
        <f>IF(AND(Y93&gt;='جدول الحضور و الغياب'!$C$28,Y93&lt;='جدول الحضور و الغياب'!$E$28),7,IF(AND(Y93&gt;='جدول الحضور و الغياب'!$C$26,Y93&lt;='جدول الحضور و الغياب'!$E$26),3,IF(AND(Y93&gt;='جدول الحضور و الغياب'!$C$24,Y93&lt;='جدول الحضور و الغياب'!$E$24),1,0)))</f>
        <v>0</v>
      </c>
      <c r="BZ93" s="68">
        <f>IF(AND(Z93&gt;='جدول الحضور و الغياب'!$C$28,Z93&lt;='جدول الحضور و الغياب'!$E$28),7,IF(AND(Z93&gt;='جدول الحضور و الغياب'!$C$26,Z93&lt;='جدول الحضور و الغياب'!$E$26),3,IF(AND(Z93&gt;='جدول الحضور و الغياب'!$C$24,Z93&lt;='جدول الحضور و الغياب'!$E$24),1,0)))</f>
        <v>0</v>
      </c>
      <c r="CA93" s="68">
        <f>IF(AND(AA93&gt;='جدول الحضور و الغياب'!$C$28,AA93&lt;='جدول الحضور و الغياب'!$E$28),7,IF(AND(AA93&gt;='جدول الحضور و الغياب'!$C$26,AA93&lt;='جدول الحضور و الغياب'!$E$26),3,IF(AND(AA93&gt;='جدول الحضور و الغياب'!$C$24,AA93&lt;='جدول الحضور و الغياب'!$E$24),1,0)))</f>
        <v>0</v>
      </c>
      <c r="CB93" s="68">
        <f>IF(AND(AB93&gt;='جدول الحضور و الغياب'!$C$28,AB93&lt;='جدول الحضور و الغياب'!$E$28),7,IF(AND(AB93&gt;='جدول الحضور و الغياب'!$C$26,AB93&lt;='جدول الحضور و الغياب'!$E$26),3,IF(AND(AB93&gt;='جدول الحضور و الغياب'!$C$24,AB93&lt;='جدول الحضور و الغياب'!$E$24),1,0)))</f>
        <v>0</v>
      </c>
      <c r="CC93" s="68">
        <f>IF(AND(AC93&gt;='جدول الحضور و الغياب'!$C$28,AC93&lt;='جدول الحضور و الغياب'!$E$28),7,IF(AND(AC93&gt;='جدول الحضور و الغياب'!$C$26,AC93&lt;='جدول الحضور و الغياب'!$E$26),3,IF(AND(AC93&gt;='جدول الحضور و الغياب'!$C$24,AC93&lt;='جدول الحضور و الغياب'!$E$24),1,0)))</f>
        <v>0</v>
      </c>
      <c r="CD93" s="15"/>
      <c r="CE93" s="67">
        <f>IF(AND(AF93&gt;='جدول الحضور و الغياب'!$C$16,AF93&lt;='جدول الحضور و الغياب'!$E$16),7,IF(AND(AF93&gt;='جدول الحضور و الغياب'!$C$14,AF93&lt;='جدول الحضور و الغياب'!$E$14),3,IF(AND(AF93&gt;='جدول الحضور و الغياب'!$C$12,AF93&lt;='جدول الحضور و الغياب'!$E$12),1,0)))</f>
        <v>0</v>
      </c>
      <c r="CF93" s="67">
        <f>IF(AND(AG93&gt;='جدول الحضور و الغياب'!$C$16,AG93&lt;='جدول الحضور و الغياب'!$E$16),7,IF(AND(AG93&gt;='جدول الحضور و الغياب'!$C$14,AG93&lt;='جدول الحضور و الغياب'!$E$14),3,IF(AND(AG93&gt;='جدول الحضور و الغياب'!$C$12,AG93&lt;='جدول الحضور و الغياب'!$E$12),1,0)))</f>
        <v>0</v>
      </c>
      <c r="CG93" s="67">
        <f>IF(AND(AH93&gt;='جدول الحضور و الغياب'!$C$16,AH93&lt;='جدول الحضور و الغياب'!$E$16),7,IF(AND(AH93&gt;='جدول الحضور و الغياب'!$C$14,AH93&lt;='جدول الحضور و الغياب'!$E$14),3,IF(AND(AH93&gt;='جدول الحضور و الغياب'!$C$12,AH93&lt;='جدول الحضور و الغياب'!$E$12),1,0)))</f>
        <v>0</v>
      </c>
      <c r="CH93" s="67">
        <f>IF(AND(AI93&gt;='جدول الحضور و الغياب'!$C$16,AI93&lt;='جدول الحضور و الغياب'!$E$16),7,IF(AND(AI93&gt;='جدول الحضور و الغياب'!$C$14,AI93&lt;='جدول الحضور و الغياب'!$E$14),3,IF(AND(AI93&gt;='جدول الحضور و الغياب'!$C$12,AI93&lt;='جدول الحضور و الغياب'!$E$12),1,0)))</f>
        <v>0</v>
      </c>
      <c r="CI93" s="67">
        <f>IF(AND(AJ93&gt;='جدول الحضور و الغياب'!$C$16,AJ93&lt;='جدول الحضور و الغياب'!$E$16),7,IF(AND(AJ93&gt;='جدول الحضور و الغياب'!$C$14,AJ93&lt;='جدول الحضور و الغياب'!$E$14),3,IF(AND(AJ93&gt;='جدول الحضور و الغياب'!$C$12,AJ93&lt;='جدول الحضور و الغياب'!$E$12),1,0)))</f>
        <v>0</v>
      </c>
      <c r="CJ93" s="67">
        <f>IF(AND(AK93&gt;='جدول الحضور و الغياب'!$C$16,AK93&lt;='جدول الحضور و الغياب'!$E$16),7,IF(AND(AK93&gt;='جدول الحضور و الغياب'!$C$14,AK93&lt;='جدول الحضور و الغياب'!$E$14),3,IF(AND(AK93&gt;='جدول الحضور و الغياب'!$C$12,AK93&lt;='جدول الحضور و الغياب'!$E$12),1,0)))</f>
        <v>0</v>
      </c>
      <c r="CK93" s="67">
        <f>IF(AND(AL93&gt;='جدول الحضور و الغياب'!$C$16,AL93&lt;='جدول الحضور و الغياب'!$E$16),7,IF(AND(AL93&gt;='جدول الحضور و الغياب'!$C$14,AL93&lt;='جدول الحضور و الغياب'!$E$14),3,IF(AND(AL93&gt;='جدول الحضور و الغياب'!$C$12,AL93&lt;='جدول الحضور و الغياب'!$E$12),1,0)))</f>
        <v>0</v>
      </c>
      <c r="CL93" s="67">
        <f>IF(AND(AM93&gt;='جدول الحضور و الغياب'!$C$16,AM93&lt;='جدول الحضور و الغياب'!$E$16),7,IF(AND(AM93&gt;='جدول الحضور و الغياب'!$C$14,AM93&lt;='جدول الحضور و الغياب'!$E$14),3,IF(AND(AM93&gt;='جدول الحضور و الغياب'!$C$12,AM93&lt;='جدول الحضور و الغياب'!$E$12),1,0)))</f>
        <v>0</v>
      </c>
      <c r="CM93" s="67">
        <f>IF(AND(AN93&gt;='جدول الحضور و الغياب'!$C$16,AN93&lt;='جدول الحضور و الغياب'!$E$16),7,IF(AND(AN93&gt;='جدول الحضور و الغياب'!$C$14,AN93&lt;='جدول الحضور و الغياب'!$E$14),3,IF(AND(AN93&gt;='جدول الحضور و الغياب'!$C$12,AN93&lt;='جدول الحضور و الغياب'!$E$12),1,0)))</f>
        <v>0</v>
      </c>
      <c r="CN93" s="67">
        <f>IF(AND(AO93&gt;='جدول الحضور و الغياب'!$C$16,AO93&lt;='جدول الحضور و الغياب'!$E$16),7,IF(AND(AO93&gt;='جدول الحضور و الغياب'!$C$14,AO93&lt;='جدول الحضور و الغياب'!$E$14),3,IF(AND(AO93&gt;='جدول الحضور و الغياب'!$C$12,AO93&lt;='جدول الحضور و الغياب'!$E$12),1,0)))</f>
        <v>0</v>
      </c>
      <c r="CO93" s="67">
        <f>IF(AND(AP93&gt;='جدول الحضور و الغياب'!$C$16,AP93&lt;='جدول الحضور و الغياب'!$E$16),7,IF(AND(AP93&gt;='جدول الحضور و الغياب'!$C$14,AP93&lt;='جدول الحضور و الغياب'!$E$14),3,IF(AND(AP93&gt;='جدول الحضور و الغياب'!$C$12,AP93&lt;='جدول الحضور و الغياب'!$E$12),1,0)))</f>
        <v>0</v>
      </c>
      <c r="CP93" s="67">
        <f>IF(AND(AQ93&gt;='جدول الحضور و الغياب'!$C$16,AQ93&lt;='جدول الحضور و الغياب'!$E$16),7,IF(AND(AQ93&gt;='جدول الحضور و الغياب'!$C$14,AQ93&lt;='جدول الحضور و الغياب'!$E$14),3,IF(AND(AQ93&gt;='جدول الحضور و الغياب'!$C$12,AQ93&lt;='جدول الحضور و الغياب'!$E$12),1,0)))</f>
        <v>0</v>
      </c>
      <c r="CQ93" s="67">
        <f>IF(AND(AR93&gt;='جدول الحضور و الغياب'!$C$16,AR93&lt;='جدول الحضور و الغياب'!$E$16),7,IF(AND(AR93&gt;='جدول الحضور و الغياب'!$C$14,AR93&lt;='جدول الحضور و الغياب'!$E$14),3,IF(AND(AR93&gt;='جدول الحضور و الغياب'!$C$12,AR93&lt;='جدول الحضور و الغياب'!$E$12),1,0)))</f>
        <v>0</v>
      </c>
      <c r="CR93" s="67">
        <f>IF(AND(AS93&gt;='جدول الحضور و الغياب'!$C$16,AS93&lt;='جدول الحضور و الغياب'!$E$16),7,IF(AND(AS93&gt;='جدول الحضور و الغياب'!$C$14,AS93&lt;='جدول الحضور و الغياب'!$E$14),3,IF(AND(AS93&gt;='جدول الحضور و الغياب'!$C$12,AS93&lt;='جدول الحضور و الغياب'!$E$12),1,0)))</f>
        <v>0</v>
      </c>
      <c r="CS93" s="67">
        <f>IF(AND(AT93&gt;='جدول الحضور و الغياب'!$C$16,AT93&lt;='جدول الحضور و الغياب'!$E$16),7,IF(AND(AT93&gt;='جدول الحضور و الغياب'!$C$14,AT93&lt;='جدول الحضور و الغياب'!$E$14),3,IF(AND(AT93&gt;='جدول الحضور و الغياب'!$C$12,AT93&lt;='جدول الحضور و الغياب'!$E$12),1,0)))</f>
        <v>0</v>
      </c>
      <c r="CT93" s="67">
        <f>IF(AND(AU93&gt;='جدول الحضور و الغياب'!$C$16,AU93&lt;='جدول الحضور و الغياب'!$E$16),7,IF(AND(AU93&gt;='جدول الحضور و الغياب'!$C$14,AU93&lt;='جدول الحضور و الغياب'!$E$14),3,IF(AND(AU93&gt;='جدول الحضور و الغياب'!$C$12,AU93&lt;='جدول الحضور و الغياب'!$E$12),1,0)))</f>
        <v>0</v>
      </c>
      <c r="CU93" s="67">
        <f>IF(AND(AV93&gt;='جدول الحضور و الغياب'!$C$16,AV93&lt;='جدول الحضور و الغياب'!$E$16),7,IF(AND(AV93&gt;='جدول الحضور و الغياب'!$C$14,AV93&lt;='جدول الحضور و الغياب'!$E$14),3,IF(AND(AV93&gt;='جدول الحضور و الغياب'!$C$12,AV93&lt;='جدول الحضور و الغياب'!$E$12),1,0)))</f>
        <v>0</v>
      </c>
      <c r="CV93" s="67">
        <f>IF(AND(AW93&gt;='جدول الحضور و الغياب'!$C$16,AW93&lt;='جدول الحضور و الغياب'!$E$16),7,IF(AND(AW93&gt;='جدول الحضور و الغياب'!$C$14,AW93&lt;='جدول الحضور و الغياب'!$E$14),3,IF(AND(AW93&gt;='جدول الحضور و الغياب'!$C$12,AW93&lt;='جدول الحضور و الغياب'!$E$12),1,0)))</f>
        <v>0</v>
      </c>
      <c r="CW93" s="67">
        <f>IF(AND(AX93&gt;='جدول الحضور و الغياب'!$C$16,AX93&lt;='جدول الحضور و الغياب'!$E$16),7,IF(AND(AX93&gt;='جدول الحضور و الغياب'!$C$14,AX93&lt;='جدول الحضور و الغياب'!$E$14),3,IF(AND(AX93&gt;='جدول الحضور و الغياب'!$C$12,AX93&lt;='جدول الحضور و الغياب'!$E$12),1,0)))</f>
        <v>0</v>
      </c>
      <c r="CX93" s="67">
        <f>IF(AND(AY93&gt;='جدول الحضور و الغياب'!$C$16,AY93&lt;='جدول الحضور و الغياب'!$E$16),7,IF(AND(AY93&gt;='جدول الحضور و الغياب'!$C$14,AY93&lt;='جدول الحضور و الغياب'!$E$14),3,IF(AND(AY93&gt;='جدول الحضور و الغياب'!$C$12,AY93&lt;='جدول الحضور و الغياب'!$E$12),1,0)))</f>
        <v>0</v>
      </c>
    </row>
    <row r="94" spans="72:102" ht="18">
      <c r="BT94" s="68">
        <f>IF(AND(T94&gt;='جدول الحضور و الغياب'!$C$28,T94&lt;='جدول الحضور و الغياب'!$E$28),7,IF(AND(T94&gt;='جدول الحضور و الغياب'!$C$26,T94&lt;='جدول الحضور و الغياب'!$E$26),3,IF(AND(T94&gt;='جدول الحضور و الغياب'!$C$24,T94&lt;='جدول الحضور و الغياب'!$E$24),1,0)))</f>
        <v>0</v>
      </c>
      <c r="BU94" s="68">
        <f>IF(AND(U94&gt;='جدول الحضور و الغياب'!$C$28,U94&lt;='جدول الحضور و الغياب'!$E$28),7,IF(AND(U94&gt;='جدول الحضور و الغياب'!$C$26,U94&lt;='جدول الحضور و الغياب'!$E$26),3,IF(AND(U94&gt;='جدول الحضور و الغياب'!$C$24,U94&lt;='جدول الحضور و الغياب'!$E$24),1,0)))</f>
        <v>0</v>
      </c>
      <c r="BV94" s="68">
        <f>IF(AND(V94&gt;='جدول الحضور و الغياب'!$C$28,V94&lt;='جدول الحضور و الغياب'!$E$28),7,IF(AND(V94&gt;='جدول الحضور و الغياب'!$C$26,V94&lt;='جدول الحضور و الغياب'!$E$26),3,IF(AND(V94&gt;='جدول الحضور و الغياب'!$C$24,V94&lt;='جدول الحضور و الغياب'!$E$24),1,0)))</f>
        <v>0</v>
      </c>
      <c r="BW94" s="68">
        <f>IF(AND(W94&gt;='جدول الحضور و الغياب'!$C$28,W94&lt;='جدول الحضور و الغياب'!$E$28),7,IF(AND(W94&gt;='جدول الحضور و الغياب'!$C$26,W94&lt;='جدول الحضور و الغياب'!$E$26),3,IF(AND(W94&gt;='جدول الحضور و الغياب'!$C$24,W94&lt;='جدول الحضور و الغياب'!$E$24),1,0)))</f>
        <v>0</v>
      </c>
      <c r="BX94" s="68">
        <f>IF(AND(X94&gt;='جدول الحضور و الغياب'!$C$28,X94&lt;='جدول الحضور و الغياب'!$E$28),7,IF(AND(X94&gt;='جدول الحضور و الغياب'!$C$26,X94&lt;='جدول الحضور و الغياب'!$E$26),3,IF(AND(X94&gt;='جدول الحضور و الغياب'!$C$24,X94&lt;='جدول الحضور و الغياب'!$E$24),1,0)))</f>
        <v>0</v>
      </c>
      <c r="BY94" s="68">
        <f>IF(AND(Y94&gt;='جدول الحضور و الغياب'!$C$28,Y94&lt;='جدول الحضور و الغياب'!$E$28),7,IF(AND(Y94&gt;='جدول الحضور و الغياب'!$C$26,Y94&lt;='جدول الحضور و الغياب'!$E$26),3,IF(AND(Y94&gt;='جدول الحضور و الغياب'!$C$24,Y94&lt;='جدول الحضور و الغياب'!$E$24),1,0)))</f>
        <v>0</v>
      </c>
      <c r="BZ94" s="68">
        <f>IF(AND(Z94&gt;='جدول الحضور و الغياب'!$C$28,Z94&lt;='جدول الحضور و الغياب'!$E$28),7,IF(AND(Z94&gt;='جدول الحضور و الغياب'!$C$26,Z94&lt;='جدول الحضور و الغياب'!$E$26),3,IF(AND(Z94&gt;='جدول الحضور و الغياب'!$C$24,Z94&lt;='جدول الحضور و الغياب'!$E$24),1,0)))</f>
        <v>0</v>
      </c>
      <c r="CA94" s="68">
        <f>IF(AND(AA94&gt;='جدول الحضور و الغياب'!$C$28,AA94&lt;='جدول الحضور و الغياب'!$E$28),7,IF(AND(AA94&gt;='جدول الحضور و الغياب'!$C$26,AA94&lt;='جدول الحضور و الغياب'!$E$26),3,IF(AND(AA94&gt;='جدول الحضور و الغياب'!$C$24,AA94&lt;='جدول الحضور و الغياب'!$E$24),1,0)))</f>
        <v>0</v>
      </c>
      <c r="CB94" s="68">
        <f>IF(AND(AB94&gt;='جدول الحضور و الغياب'!$C$28,AB94&lt;='جدول الحضور و الغياب'!$E$28),7,IF(AND(AB94&gt;='جدول الحضور و الغياب'!$C$26,AB94&lt;='جدول الحضور و الغياب'!$E$26),3,IF(AND(AB94&gt;='جدول الحضور و الغياب'!$C$24,AB94&lt;='جدول الحضور و الغياب'!$E$24),1,0)))</f>
        <v>0</v>
      </c>
      <c r="CC94" s="68">
        <f>IF(AND(AC94&gt;='جدول الحضور و الغياب'!$C$28,AC94&lt;='جدول الحضور و الغياب'!$E$28),7,IF(AND(AC94&gt;='جدول الحضور و الغياب'!$C$26,AC94&lt;='جدول الحضور و الغياب'!$E$26),3,IF(AND(AC94&gt;='جدول الحضور و الغياب'!$C$24,AC94&lt;='جدول الحضور و الغياب'!$E$24),1,0)))</f>
        <v>0</v>
      </c>
      <c r="CD94" s="15"/>
      <c r="CE94" s="67">
        <f>IF(AND(AF94&gt;='جدول الحضور و الغياب'!$C$16,AF94&lt;='جدول الحضور و الغياب'!$E$16),7,IF(AND(AF94&gt;='جدول الحضور و الغياب'!$C$14,AF94&lt;='جدول الحضور و الغياب'!$E$14),3,IF(AND(AF94&gt;='جدول الحضور و الغياب'!$C$12,AF94&lt;='جدول الحضور و الغياب'!$E$12),1,0)))</f>
        <v>0</v>
      </c>
      <c r="CF94" s="67">
        <f>IF(AND(AG94&gt;='جدول الحضور و الغياب'!$C$16,AG94&lt;='جدول الحضور و الغياب'!$E$16),7,IF(AND(AG94&gt;='جدول الحضور و الغياب'!$C$14,AG94&lt;='جدول الحضور و الغياب'!$E$14),3,IF(AND(AG94&gt;='جدول الحضور و الغياب'!$C$12,AG94&lt;='جدول الحضور و الغياب'!$E$12),1,0)))</f>
        <v>0</v>
      </c>
      <c r="CG94" s="67">
        <f>IF(AND(AH94&gt;='جدول الحضور و الغياب'!$C$16,AH94&lt;='جدول الحضور و الغياب'!$E$16),7,IF(AND(AH94&gt;='جدول الحضور و الغياب'!$C$14,AH94&lt;='جدول الحضور و الغياب'!$E$14),3,IF(AND(AH94&gt;='جدول الحضور و الغياب'!$C$12,AH94&lt;='جدول الحضور و الغياب'!$E$12),1,0)))</f>
        <v>0</v>
      </c>
      <c r="CH94" s="67">
        <f>IF(AND(AI94&gt;='جدول الحضور و الغياب'!$C$16,AI94&lt;='جدول الحضور و الغياب'!$E$16),7,IF(AND(AI94&gt;='جدول الحضور و الغياب'!$C$14,AI94&lt;='جدول الحضور و الغياب'!$E$14),3,IF(AND(AI94&gt;='جدول الحضور و الغياب'!$C$12,AI94&lt;='جدول الحضور و الغياب'!$E$12),1,0)))</f>
        <v>0</v>
      </c>
      <c r="CI94" s="67">
        <f>IF(AND(AJ94&gt;='جدول الحضور و الغياب'!$C$16,AJ94&lt;='جدول الحضور و الغياب'!$E$16),7,IF(AND(AJ94&gt;='جدول الحضور و الغياب'!$C$14,AJ94&lt;='جدول الحضور و الغياب'!$E$14),3,IF(AND(AJ94&gt;='جدول الحضور و الغياب'!$C$12,AJ94&lt;='جدول الحضور و الغياب'!$E$12),1,0)))</f>
        <v>0</v>
      </c>
      <c r="CJ94" s="67">
        <f>IF(AND(AK94&gt;='جدول الحضور و الغياب'!$C$16,AK94&lt;='جدول الحضور و الغياب'!$E$16),7,IF(AND(AK94&gt;='جدول الحضور و الغياب'!$C$14,AK94&lt;='جدول الحضور و الغياب'!$E$14),3,IF(AND(AK94&gt;='جدول الحضور و الغياب'!$C$12,AK94&lt;='جدول الحضور و الغياب'!$E$12),1,0)))</f>
        <v>0</v>
      </c>
      <c r="CK94" s="67">
        <f>IF(AND(AL94&gt;='جدول الحضور و الغياب'!$C$16,AL94&lt;='جدول الحضور و الغياب'!$E$16),7,IF(AND(AL94&gt;='جدول الحضور و الغياب'!$C$14,AL94&lt;='جدول الحضور و الغياب'!$E$14),3,IF(AND(AL94&gt;='جدول الحضور و الغياب'!$C$12,AL94&lt;='جدول الحضور و الغياب'!$E$12),1,0)))</f>
        <v>0</v>
      </c>
      <c r="CL94" s="67">
        <f>IF(AND(AM94&gt;='جدول الحضور و الغياب'!$C$16,AM94&lt;='جدول الحضور و الغياب'!$E$16),7,IF(AND(AM94&gt;='جدول الحضور و الغياب'!$C$14,AM94&lt;='جدول الحضور و الغياب'!$E$14),3,IF(AND(AM94&gt;='جدول الحضور و الغياب'!$C$12,AM94&lt;='جدول الحضور و الغياب'!$E$12),1,0)))</f>
        <v>0</v>
      </c>
      <c r="CM94" s="67">
        <f>IF(AND(AN94&gt;='جدول الحضور و الغياب'!$C$16,AN94&lt;='جدول الحضور و الغياب'!$E$16),7,IF(AND(AN94&gt;='جدول الحضور و الغياب'!$C$14,AN94&lt;='جدول الحضور و الغياب'!$E$14),3,IF(AND(AN94&gt;='جدول الحضور و الغياب'!$C$12,AN94&lt;='جدول الحضور و الغياب'!$E$12),1,0)))</f>
        <v>0</v>
      </c>
      <c r="CN94" s="67">
        <f>IF(AND(AO94&gt;='جدول الحضور و الغياب'!$C$16,AO94&lt;='جدول الحضور و الغياب'!$E$16),7,IF(AND(AO94&gt;='جدول الحضور و الغياب'!$C$14,AO94&lt;='جدول الحضور و الغياب'!$E$14),3,IF(AND(AO94&gt;='جدول الحضور و الغياب'!$C$12,AO94&lt;='جدول الحضور و الغياب'!$E$12),1,0)))</f>
        <v>0</v>
      </c>
      <c r="CO94" s="67">
        <f>IF(AND(AP94&gt;='جدول الحضور و الغياب'!$C$16,AP94&lt;='جدول الحضور و الغياب'!$E$16),7,IF(AND(AP94&gt;='جدول الحضور و الغياب'!$C$14,AP94&lt;='جدول الحضور و الغياب'!$E$14),3,IF(AND(AP94&gt;='جدول الحضور و الغياب'!$C$12,AP94&lt;='جدول الحضور و الغياب'!$E$12),1,0)))</f>
        <v>0</v>
      </c>
      <c r="CP94" s="67">
        <f>IF(AND(AQ94&gt;='جدول الحضور و الغياب'!$C$16,AQ94&lt;='جدول الحضور و الغياب'!$E$16),7,IF(AND(AQ94&gt;='جدول الحضور و الغياب'!$C$14,AQ94&lt;='جدول الحضور و الغياب'!$E$14),3,IF(AND(AQ94&gt;='جدول الحضور و الغياب'!$C$12,AQ94&lt;='جدول الحضور و الغياب'!$E$12),1,0)))</f>
        <v>0</v>
      </c>
      <c r="CQ94" s="67">
        <f>IF(AND(AR94&gt;='جدول الحضور و الغياب'!$C$16,AR94&lt;='جدول الحضور و الغياب'!$E$16),7,IF(AND(AR94&gt;='جدول الحضور و الغياب'!$C$14,AR94&lt;='جدول الحضور و الغياب'!$E$14),3,IF(AND(AR94&gt;='جدول الحضور و الغياب'!$C$12,AR94&lt;='جدول الحضور و الغياب'!$E$12),1,0)))</f>
        <v>0</v>
      </c>
      <c r="CR94" s="67">
        <f>IF(AND(AS94&gt;='جدول الحضور و الغياب'!$C$16,AS94&lt;='جدول الحضور و الغياب'!$E$16),7,IF(AND(AS94&gt;='جدول الحضور و الغياب'!$C$14,AS94&lt;='جدول الحضور و الغياب'!$E$14),3,IF(AND(AS94&gt;='جدول الحضور و الغياب'!$C$12,AS94&lt;='جدول الحضور و الغياب'!$E$12),1,0)))</f>
        <v>0</v>
      </c>
      <c r="CS94" s="67">
        <f>IF(AND(AT94&gt;='جدول الحضور و الغياب'!$C$16,AT94&lt;='جدول الحضور و الغياب'!$E$16),7,IF(AND(AT94&gt;='جدول الحضور و الغياب'!$C$14,AT94&lt;='جدول الحضور و الغياب'!$E$14),3,IF(AND(AT94&gt;='جدول الحضور و الغياب'!$C$12,AT94&lt;='جدول الحضور و الغياب'!$E$12),1,0)))</f>
        <v>0</v>
      </c>
      <c r="CT94" s="67">
        <f>IF(AND(AU94&gt;='جدول الحضور و الغياب'!$C$16,AU94&lt;='جدول الحضور و الغياب'!$E$16),7,IF(AND(AU94&gt;='جدول الحضور و الغياب'!$C$14,AU94&lt;='جدول الحضور و الغياب'!$E$14),3,IF(AND(AU94&gt;='جدول الحضور و الغياب'!$C$12,AU94&lt;='جدول الحضور و الغياب'!$E$12),1,0)))</f>
        <v>0</v>
      </c>
      <c r="CU94" s="67">
        <f>IF(AND(AV94&gt;='جدول الحضور و الغياب'!$C$16,AV94&lt;='جدول الحضور و الغياب'!$E$16),7,IF(AND(AV94&gt;='جدول الحضور و الغياب'!$C$14,AV94&lt;='جدول الحضور و الغياب'!$E$14),3,IF(AND(AV94&gt;='جدول الحضور و الغياب'!$C$12,AV94&lt;='جدول الحضور و الغياب'!$E$12),1,0)))</f>
        <v>0</v>
      </c>
      <c r="CV94" s="67">
        <f>IF(AND(AW94&gt;='جدول الحضور و الغياب'!$C$16,AW94&lt;='جدول الحضور و الغياب'!$E$16),7,IF(AND(AW94&gt;='جدول الحضور و الغياب'!$C$14,AW94&lt;='جدول الحضور و الغياب'!$E$14),3,IF(AND(AW94&gt;='جدول الحضور و الغياب'!$C$12,AW94&lt;='جدول الحضور و الغياب'!$E$12),1,0)))</f>
        <v>0</v>
      </c>
      <c r="CW94" s="67">
        <f>IF(AND(AX94&gt;='جدول الحضور و الغياب'!$C$16,AX94&lt;='جدول الحضور و الغياب'!$E$16),7,IF(AND(AX94&gt;='جدول الحضور و الغياب'!$C$14,AX94&lt;='جدول الحضور و الغياب'!$E$14),3,IF(AND(AX94&gt;='جدول الحضور و الغياب'!$C$12,AX94&lt;='جدول الحضور و الغياب'!$E$12),1,0)))</f>
        <v>0</v>
      </c>
      <c r="CX94" s="67">
        <f>IF(AND(AY94&gt;='جدول الحضور و الغياب'!$C$16,AY94&lt;='جدول الحضور و الغياب'!$E$16),7,IF(AND(AY94&gt;='جدول الحضور و الغياب'!$C$14,AY94&lt;='جدول الحضور و الغياب'!$E$14),3,IF(AND(AY94&gt;='جدول الحضور و الغياب'!$C$12,AY94&lt;='جدول الحضور و الغياب'!$E$12),1,0)))</f>
        <v>0</v>
      </c>
    </row>
    <row r="95" spans="72:102" ht="18">
      <c r="BT95" s="68">
        <f>IF(AND(T95&gt;='جدول الحضور و الغياب'!$C$28,T95&lt;='جدول الحضور و الغياب'!$E$28),7,IF(AND(T95&gt;='جدول الحضور و الغياب'!$C$26,T95&lt;='جدول الحضور و الغياب'!$E$26),3,IF(AND(T95&gt;='جدول الحضور و الغياب'!$C$24,T95&lt;='جدول الحضور و الغياب'!$E$24),1,0)))</f>
        <v>0</v>
      </c>
      <c r="BU95" s="68">
        <f>IF(AND(U95&gt;='جدول الحضور و الغياب'!$C$28,U95&lt;='جدول الحضور و الغياب'!$E$28),7,IF(AND(U95&gt;='جدول الحضور و الغياب'!$C$26,U95&lt;='جدول الحضور و الغياب'!$E$26),3,IF(AND(U95&gt;='جدول الحضور و الغياب'!$C$24,U95&lt;='جدول الحضور و الغياب'!$E$24),1,0)))</f>
        <v>0</v>
      </c>
      <c r="BV95" s="68">
        <f>IF(AND(V95&gt;='جدول الحضور و الغياب'!$C$28,V95&lt;='جدول الحضور و الغياب'!$E$28),7,IF(AND(V95&gt;='جدول الحضور و الغياب'!$C$26,V95&lt;='جدول الحضور و الغياب'!$E$26),3,IF(AND(V95&gt;='جدول الحضور و الغياب'!$C$24,V95&lt;='جدول الحضور و الغياب'!$E$24),1,0)))</f>
        <v>0</v>
      </c>
      <c r="BW95" s="68">
        <f>IF(AND(W95&gt;='جدول الحضور و الغياب'!$C$28,W95&lt;='جدول الحضور و الغياب'!$E$28),7,IF(AND(W95&gt;='جدول الحضور و الغياب'!$C$26,W95&lt;='جدول الحضور و الغياب'!$E$26),3,IF(AND(W95&gt;='جدول الحضور و الغياب'!$C$24,W95&lt;='جدول الحضور و الغياب'!$E$24),1,0)))</f>
        <v>0</v>
      </c>
      <c r="BX95" s="68">
        <f>IF(AND(X95&gt;='جدول الحضور و الغياب'!$C$28,X95&lt;='جدول الحضور و الغياب'!$E$28),7,IF(AND(X95&gt;='جدول الحضور و الغياب'!$C$26,X95&lt;='جدول الحضور و الغياب'!$E$26),3,IF(AND(X95&gt;='جدول الحضور و الغياب'!$C$24,X95&lt;='جدول الحضور و الغياب'!$E$24),1,0)))</f>
        <v>0</v>
      </c>
      <c r="BY95" s="68">
        <f>IF(AND(Y95&gt;='جدول الحضور و الغياب'!$C$28,Y95&lt;='جدول الحضور و الغياب'!$E$28),7,IF(AND(Y95&gt;='جدول الحضور و الغياب'!$C$26,Y95&lt;='جدول الحضور و الغياب'!$E$26),3,IF(AND(Y95&gt;='جدول الحضور و الغياب'!$C$24,Y95&lt;='جدول الحضور و الغياب'!$E$24),1,0)))</f>
        <v>0</v>
      </c>
      <c r="BZ95" s="68">
        <f>IF(AND(Z95&gt;='جدول الحضور و الغياب'!$C$28,Z95&lt;='جدول الحضور و الغياب'!$E$28),7,IF(AND(Z95&gt;='جدول الحضور و الغياب'!$C$26,Z95&lt;='جدول الحضور و الغياب'!$E$26),3,IF(AND(Z95&gt;='جدول الحضور و الغياب'!$C$24,Z95&lt;='جدول الحضور و الغياب'!$E$24),1,0)))</f>
        <v>0</v>
      </c>
      <c r="CA95" s="68">
        <f>IF(AND(AA95&gt;='جدول الحضور و الغياب'!$C$28,AA95&lt;='جدول الحضور و الغياب'!$E$28),7,IF(AND(AA95&gt;='جدول الحضور و الغياب'!$C$26,AA95&lt;='جدول الحضور و الغياب'!$E$26),3,IF(AND(AA95&gt;='جدول الحضور و الغياب'!$C$24,AA95&lt;='جدول الحضور و الغياب'!$E$24),1,0)))</f>
        <v>0</v>
      </c>
      <c r="CB95" s="68">
        <f>IF(AND(AB95&gt;='جدول الحضور و الغياب'!$C$28,AB95&lt;='جدول الحضور و الغياب'!$E$28),7,IF(AND(AB95&gt;='جدول الحضور و الغياب'!$C$26,AB95&lt;='جدول الحضور و الغياب'!$E$26),3,IF(AND(AB95&gt;='جدول الحضور و الغياب'!$C$24,AB95&lt;='جدول الحضور و الغياب'!$E$24),1,0)))</f>
        <v>0</v>
      </c>
      <c r="CC95" s="68">
        <f>IF(AND(AC95&gt;='جدول الحضور و الغياب'!$C$28,AC95&lt;='جدول الحضور و الغياب'!$E$28),7,IF(AND(AC95&gt;='جدول الحضور و الغياب'!$C$26,AC95&lt;='جدول الحضور و الغياب'!$E$26),3,IF(AND(AC95&gt;='جدول الحضور و الغياب'!$C$24,AC95&lt;='جدول الحضور و الغياب'!$E$24),1,0)))</f>
        <v>0</v>
      </c>
      <c r="CD95" s="15"/>
      <c r="CE95" s="67">
        <f>IF(AND(AF95&gt;='جدول الحضور و الغياب'!$C$16,AF95&lt;='جدول الحضور و الغياب'!$E$16),7,IF(AND(AF95&gt;='جدول الحضور و الغياب'!$C$14,AF95&lt;='جدول الحضور و الغياب'!$E$14),3,IF(AND(AF95&gt;='جدول الحضور و الغياب'!$C$12,AF95&lt;='جدول الحضور و الغياب'!$E$12),1,0)))</f>
        <v>0</v>
      </c>
      <c r="CF95" s="67">
        <f>IF(AND(AG95&gt;='جدول الحضور و الغياب'!$C$16,AG95&lt;='جدول الحضور و الغياب'!$E$16),7,IF(AND(AG95&gt;='جدول الحضور و الغياب'!$C$14,AG95&lt;='جدول الحضور و الغياب'!$E$14),3,IF(AND(AG95&gt;='جدول الحضور و الغياب'!$C$12,AG95&lt;='جدول الحضور و الغياب'!$E$12),1,0)))</f>
        <v>0</v>
      </c>
      <c r="CG95" s="67">
        <f>IF(AND(AH95&gt;='جدول الحضور و الغياب'!$C$16,AH95&lt;='جدول الحضور و الغياب'!$E$16),7,IF(AND(AH95&gt;='جدول الحضور و الغياب'!$C$14,AH95&lt;='جدول الحضور و الغياب'!$E$14),3,IF(AND(AH95&gt;='جدول الحضور و الغياب'!$C$12,AH95&lt;='جدول الحضور و الغياب'!$E$12),1,0)))</f>
        <v>0</v>
      </c>
      <c r="CH95" s="67">
        <f>IF(AND(AI95&gt;='جدول الحضور و الغياب'!$C$16,AI95&lt;='جدول الحضور و الغياب'!$E$16),7,IF(AND(AI95&gt;='جدول الحضور و الغياب'!$C$14,AI95&lt;='جدول الحضور و الغياب'!$E$14),3,IF(AND(AI95&gt;='جدول الحضور و الغياب'!$C$12,AI95&lt;='جدول الحضور و الغياب'!$E$12),1,0)))</f>
        <v>0</v>
      </c>
      <c r="CI95" s="67">
        <f>IF(AND(AJ95&gt;='جدول الحضور و الغياب'!$C$16,AJ95&lt;='جدول الحضور و الغياب'!$E$16),7,IF(AND(AJ95&gt;='جدول الحضور و الغياب'!$C$14,AJ95&lt;='جدول الحضور و الغياب'!$E$14),3,IF(AND(AJ95&gt;='جدول الحضور و الغياب'!$C$12,AJ95&lt;='جدول الحضور و الغياب'!$E$12),1,0)))</f>
        <v>0</v>
      </c>
      <c r="CJ95" s="67">
        <f>IF(AND(AK95&gt;='جدول الحضور و الغياب'!$C$16,AK95&lt;='جدول الحضور و الغياب'!$E$16),7,IF(AND(AK95&gt;='جدول الحضور و الغياب'!$C$14,AK95&lt;='جدول الحضور و الغياب'!$E$14),3,IF(AND(AK95&gt;='جدول الحضور و الغياب'!$C$12,AK95&lt;='جدول الحضور و الغياب'!$E$12),1,0)))</f>
        <v>0</v>
      </c>
      <c r="CK95" s="67">
        <f>IF(AND(AL95&gt;='جدول الحضور و الغياب'!$C$16,AL95&lt;='جدول الحضور و الغياب'!$E$16),7,IF(AND(AL95&gt;='جدول الحضور و الغياب'!$C$14,AL95&lt;='جدول الحضور و الغياب'!$E$14),3,IF(AND(AL95&gt;='جدول الحضور و الغياب'!$C$12,AL95&lt;='جدول الحضور و الغياب'!$E$12),1,0)))</f>
        <v>0</v>
      </c>
      <c r="CL95" s="67">
        <f>IF(AND(AM95&gt;='جدول الحضور و الغياب'!$C$16,AM95&lt;='جدول الحضور و الغياب'!$E$16),7,IF(AND(AM95&gt;='جدول الحضور و الغياب'!$C$14,AM95&lt;='جدول الحضور و الغياب'!$E$14),3,IF(AND(AM95&gt;='جدول الحضور و الغياب'!$C$12,AM95&lt;='جدول الحضور و الغياب'!$E$12),1,0)))</f>
        <v>0</v>
      </c>
      <c r="CM95" s="67">
        <f>IF(AND(AN95&gt;='جدول الحضور و الغياب'!$C$16,AN95&lt;='جدول الحضور و الغياب'!$E$16),7,IF(AND(AN95&gt;='جدول الحضور و الغياب'!$C$14,AN95&lt;='جدول الحضور و الغياب'!$E$14),3,IF(AND(AN95&gt;='جدول الحضور و الغياب'!$C$12,AN95&lt;='جدول الحضور و الغياب'!$E$12),1,0)))</f>
        <v>0</v>
      </c>
      <c r="CN95" s="67">
        <f>IF(AND(AO95&gt;='جدول الحضور و الغياب'!$C$16,AO95&lt;='جدول الحضور و الغياب'!$E$16),7,IF(AND(AO95&gt;='جدول الحضور و الغياب'!$C$14,AO95&lt;='جدول الحضور و الغياب'!$E$14),3,IF(AND(AO95&gt;='جدول الحضور و الغياب'!$C$12,AO95&lt;='جدول الحضور و الغياب'!$E$12),1,0)))</f>
        <v>0</v>
      </c>
      <c r="CO95" s="67">
        <f>IF(AND(AP95&gt;='جدول الحضور و الغياب'!$C$16,AP95&lt;='جدول الحضور و الغياب'!$E$16),7,IF(AND(AP95&gt;='جدول الحضور و الغياب'!$C$14,AP95&lt;='جدول الحضور و الغياب'!$E$14),3,IF(AND(AP95&gt;='جدول الحضور و الغياب'!$C$12,AP95&lt;='جدول الحضور و الغياب'!$E$12),1,0)))</f>
        <v>0</v>
      </c>
      <c r="CP95" s="67">
        <f>IF(AND(AQ95&gt;='جدول الحضور و الغياب'!$C$16,AQ95&lt;='جدول الحضور و الغياب'!$E$16),7,IF(AND(AQ95&gt;='جدول الحضور و الغياب'!$C$14,AQ95&lt;='جدول الحضور و الغياب'!$E$14),3,IF(AND(AQ95&gt;='جدول الحضور و الغياب'!$C$12,AQ95&lt;='جدول الحضور و الغياب'!$E$12),1,0)))</f>
        <v>0</v>
      </c>
      <c r="CQ95" s="67">
        <f>IF(AND(AR95&gt;='جدول الحضور و الغياب'!$C$16,AR95&lt;='جدول الحضور و الغياب'!$E$16),7,IF(AND(AR95&gt;='جدول الحضور و الغياب'!$C$14,AR95&lt;='جدول الحضور و الغياب'!$E$14),3,IF(AND(AR95&gt;='جدول الحضور و الغياب'!$C$12,AR95&lt;='جدول الحضور و الغياب'!$E$12),1,0)))</f>
        <v>0</v>
      </c>
      <c r="CR95" s="67">
        <f>IF(AND(AS95&gt;='جدول الحضور و الغياب'!$C$16,AS95&lt;='جدول الحضور و الغياب'!$E$16),7,IF(AND(AS95&gt;='جدول الحضور و الغياب'!$C$14,AS95&lt;='جدول الحضور و الغياب'!$E$14),3,IF(AND(AS95&gt;='جدول الحضور و الغياب'!$C$12,AS95&lt;='جدول الحضور و الغياب'!$E$12),1,0)))</f>
        <v>0</v>
      </c>
      <c r="CS95" s="67">
        <f>IF(AND(AT95&gt;='جدول الحضور و الغياب'!$C$16,AT95&lt;='جدول الحضور و الغياب'!$E$16),7,IF(AND(AT95&gt;='جدول الحضور و الغياب'!$C$14,AT95&lt;='جدول الحضور و الغياب'!$E$14),3,IF(AND(AT95&gt;='جدول الحضور و الغياب'!$C$12,AT95&lt;='جدول الحضور و الغياب'!$E$12),1,0)))</f>
        <v>0</v>
      </c>
      <c r="CT95" s="67">
        <f>IF(AND(AU95&gt;='جدول الحضور و الغياب'!$C$16,AU95&lt;='جدول الحضور و الغياب'!$E$16),7,IF(AND(AU95&gt;='جدول الحضور و الغياب'!$C$14,AU95&lt;='جدول الحضور و الغياب'!$E$14),3,IF(AND(AU95&gt;='جدول الحضور و الغياب'!$C$12,AU95&lt;='جدول الحضور و الغياب'!$E$12),1,0)))</f>
        <v>0</v>
      </c>
      <c r="CU95" s="67">
        <f>IF(AND(AV95&gt;='جدول الحضور و الغياب'!$C$16,AV95&lt;='جدول الحضور و الغياب'!$E$16),7,IF(AND(AV95&gt;='جدول الحضور و الغياب'!$C$14,AV95&lt;='جدول الحضور و الغياب'!$E$14),3,IF(AND(AV95&gt;='جدول الحضور و الغياب'!$C$12,AV95&lt;='جدول الحضور و الغياب'!$E$12),1,0)))</f>
        <v>0</v>
      </c>
      <c r="CV95" s="67">
        <f>IF(AND(AW95&gt;='جدول الحضور و الغياب'!$C$16,AW95&lt;='جدول الحضور و الغياب'!$E$16),7,IF(AND(AW95&gt;='جدول الحضور و الغياب'!$C$14,AW95&lt;='جدول الحضور و الغياب'!$E$14),3,IF(AND(AW95&gt;='جدول الحضور و الغياب'!$C$12,AW95&lt;='جدول الحضور و الغياب'!$E$12),1,0)))</f>
        <v>0</v>
      </c>
      <c r="CW95" s="67">
        <f>IF(AND(AX95&gt;='جدول الحضور و الغياب'!$C$16,AX95&lt;='جدول الحضور و الغياب'!$E$16),7,IF(AND(AX95&gt;='جدول الحضور و الغياب'!$C$14,AX95&lt;='جدول الحضور و الغياب'!$E$14),3,IF(AND(AX95&gt;='جدول الحضور و الغياب'!$C$12,AX95&lt;='جدول الحضور و الغياب'!$E$12),1,0)))</f>
        <v>0</v>
      </c>
      <c r="CX95" s="67">
        <f>IF(AND(AY95&gt;='جدول الحضور و الغياب'!$C$16,AY95&lt;='جدول الحضور و الغياب'!$E$16),7,IF(AND(AY95&gt;='جدول الحضور و الغياب'!$C$14,AY95&lt;='جدول الحضور و الغياب'!$E$14),3,IF(AND(AY95&gt;='جدول الحضور و الغياب'!$C$12,AY95&lt;='جدول الحضور و الغياب'!$E$12),1,0)))</f>
        <v>0</v>
      </c>
    </row>
    <row r="96" spans="72:102" ht="18">
      <c r="BT96" s="68">
        <f>IF(AND(T96&gt;='جدول الحضور و الغياب'!$C$28,T96&lt;='جدول الحضور و الغياب'!$E$28),7,IF(AND(T96&gt;='جدول الحضور و الغياب'!$C$26,T96&lt;='جدول الحضور و الغياب'!$E$26),3,IF(AND(T96&gt;='جدول الحضور و الغياب'!$C$24,T96&lt;='جدول الحضور و الغياب'!$E$24),1,0)))</f>
        <v>0</v>
      </c>
      <c r="BU96" s="68">
        <f>IF(AND(U96&gt;='جدول الحضور و الغياب'!$C$28,U96&lt;='جدول الحضور و الغياب'!$E$28),7,IF(AND(U96&gt;='جدول الحضور و الغياب'!$C$26,U96&lt;='جدول الحضور و الغياب'!$E$26),3,IF(AND(U96&gt;='جدول الحضور و الغياب'!$C$24,U96&lt;='جدول الحضور و الغياب'!$E$24),1,0)))</f>
        <v>0</v>
      </c>
      <c r="BV96" s="68">
        <f>IF(AND(V96&gt;='جدول الحضور و الغياب'!$C$28,V96&lt;='جدول الحضور و الغياب'!$E$28),7,IF(AND(V96&gt;='جدول الحضور و الغياب'!$C$26,V96&lt;='جدول الحضور و الغياب'!$E$26),3,IF(AND(V96&gt;='جدول الحضور و الغياب'!$C$24,V96&lt;='جدول الحضور و الغياب'!$E$24),1,0)))</f>
        <v>0</v>
      </c>
      <c r="BW96" s="68">
        <f>IF(AND(W96&gt;='جدول الحضور و الغياب'!$C$28,W96&lt;='جدول الحضور و الغياب'!$E$28),7,IF(AND(W96&gt;='جدول الحضور و الغياب'!$C$26,W96&lt;='جدول الحضور و الغياب'!$E$26),3,IF(AND(W96&gt;='جدول الحضور و الغياب'!$C$24,W96&lt;='جدول الحضور و الغياب'!$E$24),1,0)))</f>
        <v>0</v>
      </c>
      <c r="BX96" s="68">
        <f>IF(AND(X96&gt;='جدول الحضور و الغياب'!$C$28,X96&lt;='جدول الحضور و الغياب'!$E$28),7,IF(AND(X96&gt;='جدول الحضور و الغياب'!$C$26,X96&lt;='جدول الحضور و الغياب'!$E$26),3,IF(AND(X96&gt;='جدول الحضور و الغياب'!$C$24,X96&lt;='جدول الحضور و الغياب'!$E$24),1,0)))</f>
        <v>0</v>
      </c>
      <c r="BY96" s="68">
        <f>IF(AND(Y96&gt;='جدول الحضور و الغياب'!$C$28,Y96&lt;='جدول الحضور و الغياب'!$E$28),7,IF(AND(Y96&gt;='جدول الحضور و الغياب'!$C$26,Y96&lt;='جدول الحضور و الغياب'!$E$26),3,IF(AND(Y96&gt;='جدول الحضور و الغياب'!$C$24,Y96&lt;='جدول الحضور و الغياب'!$E$24),1,0)))</f>
        <v>0</v>
      </c>
      <c r="BZ96" s="68">
        <f>IF(AND(Z96&gt;='جدول الحضور و الغياب'!$C$28,Z96&lt;='جدول الحضور و الغياب'!$E$28),7,IF(AND(Z96&gt;='جدول الحضور و الغياب'!$C$26,Z96&lt;='جدول الحضور و الغياب'!$E$26),3,IF(AND(Z96&gt;='جدول الحضور و الغياب'!$C$24,Z96&lt;='جدول الحضور و الغياب'!$E$24),1,0)))</f>
        <v>0</v>
      </c>
      <c r="CA96" s="68">
        <f>IF(AND(AA96&gt;='جدول الحضور و الغياب'!$C$28,AA96&lt;='جدول الحضور و الغياب'!$E$28),7,IF(AND(AA96&gt;='جدول الحضور و الغياب'!$C$26,AA96&lt;='جدول الحضور و الغياب'!$E$26),3,IF(AND(AA96&gt;='جدول الحضور و الغياب'!$C$24,AA96&lt;='جدول الحضور و الغياب'!$E$24),1,0)))</f>
        <v>0</v>
      </c>
      <c r="CB96" s="68">
        <f>IF(AND(AB96&gt;='جدول الحضور و الغياب'!$C$28,AB96&lt;='جدول الحضور و الغياب'!$E$28),7,IF(AND(AB96&gt;='جدول الحضور و الغياب'!$C$26,AB96&lt;='جدول الحضور و الغياب'!$E$26),3,IF(AND(AB96&gt;='جدول الحضور و الغياب'!$C$24,AB96&lt;='جدول الحضور و الغياب'!$E$24),1,0)))</f>
        <v>0</v>
      </c>
      <c r="CC96" s="68">
        <f>IF(AND(AC96&gt;='جدول الحضور و الغياب'!$C$28,AC96&lt;='جدول الحضور و الغياب'!$E$28),7,IF(AND(AC96&gt;='جدول الحضور و الغياب'!$C$26,AC96&lt;='جدول الحضور و الغياب'!$E$26),3,IF(AND(AC96&gt;='جدول الحضور و الغياب'!$C$24,AC96&lt;='جدول الحضور و الغياب'!$E$24),1,0)))</f>
        <v>0</v>
      </c>
      <c r="CD96" s="15"/>
      <c r="CE96" s="67">
        <f>IF(AND(AF96&gt;='جدول الحضور و الغياب'!$C$16,AF96&lt;='جدول الحضور و الغياب'!$E$16),7,IF(AND(AF96&gt;='جدول الحضور و الغياب'!$C$14,AF96&lt;='جدول الحضور و الغياب'!$E$14),3,IF(AND(AF96&gt;='جدول الحضور و الغياب'!$C$12,AF96&lt;='جدول الحضور و الغياب'!$E$12),1,0)))</f>
        <v>0</v>
      </c>
      <c r="CF96" s="67">
        <f>IF(AND(AG96&gt;='جدول الحضور و الغياب'!$C$16,AG96&lt;='جدول الحضور و الغياب'!$E$16),7,IF(AND(AG96&gt;='جدول الحضور و الغياب'!$C$14,AG96&lt;='جدول الحضور و الغياب'!$E$14),3,IF(AND(AG96&gt;='جدول الحضور و الغياب'!$C$12,AG96&lt;='جدول الحضور و الغياب'!$E$12),1,0)))</f>
        <v>0</v>
      </c>
      <c r="CG96" s="67">
        <f>IF(AND(AH96&gt;='جدول الحضور و الغياب'!$C$16,AH96&lt;='جدول الحضور و الغياب'!$E$16),7,IF(AND(AH96&gt;='جدول الحضور و الغياب'!$C$14,AH96&lt;='جدول الحضور و الغياب'!$E$14),3,IF(AND(AH96&gt;='جدول الحضور و الغياب'!$C$12,AH96&lt;='جدول الحضور و الغياب'!$E$12),1,0)))</f>
        <v>0</v>
      </c>
      <c r="CH96" s="67">
        <f>IF(AND(AI96&gt;='جدول الحضور و الغياب'!$C$16,AI96&lt;='جدول الحضور و الغياب'!$E$16),7,IF(AND(AI96&gt;='جدول الحضور و الغياب'!$C$14,AI96&lt;='جدول الحضور و الغياب'!$E$14),3,IF(AND(AI96&gt;='جدول الحضور و الغياب'!$C$12,AI96&lt;='جدول الحضور و الغياب'!$E$12),1,0)))</f>
        <v>0</v>
      </c>
      <c r="CI96" s="67">
        <f>IF(AND(AJ96&gt;='جدول الحضور و الغياب'!$C$16,AJ96&lt;='جدول الحضور و الغياب'!$E$16),7,IF(AND(AJ96&gt;='جدول الحضور و الغياب'!$C$14,AJ96&lt;='جدول الحضور و الغياب'!$E$14),3,IF(AND(AJ96&gt;='جدول الحضور و الغياب'!$C$12,AJ96&lt;='جدول الحضور و الغياب'!$E$12),1,0)))</f>
        <v>0</v>
      </c>
      <c r="CJ96" s="67">
        <f>IF(AND(AK96&gt;='جدول الحضور و الغياب'!$C$16,AK96&lt;='جدول الحضور و الغياب'!$E$16),7,IF(AND(AK96&gt;='جدول الحضور و الغياب'!$C$14,AK96&lt;='جدول الحضور و الغياب'!$E$14),3,IF(AND(AK96&gt;='جدول الحضور و الغياب'!$C$12,AK96&lt;='جدول الحضور و الغياب'!$E$12),1,0)))</f>
        <v>0</v>
      </c>
      <c r="CK96" s="67">
        <f>IF(AND(AL96&gt;='جدول الحضور و الغياب'!$C$16,AL96&lt;='جدول الحضور و الغياب'!$E$16),7,IF(AND(AL96&gt;='جدول الحضور و الغياب'!$C$14,AL96&lt;='جدول الحضور و الغياب'!$E$14),3,IF(AND(AL96&gt;='جدول الحضور و الغياب'!$C$12,AL96&lt;='جدول الحضور و الغياب'!$E$12),1,0)))</f>
        <v>0</v>
      </c>
      <c r="CL96" s="67">
        <f>IF(AND(AM96&gt;='جدول الحضور و الغياب'!$C$16,AM96&lt;='جدول الحضور و الغياب'!$E$16),7,IF(AND(AM96&gt;='جدول الحضور و الغياب'!$C$14,AM96&lt;='جدول الحضور و الغياب'!$E$14),3,IF(AND(AM96&gt;='جدول الحضور و الغياب'!$C$12,AM96&lt;='جدول الحضور و الغياب'!$E$12),1,0)))</f>
        <v>0</v>
      </c>
      <c r="CM96" s="67">
        <f>IF(AND(AN96&gt;='جدول الحضور و الغياب'!$C$16,AN96&lt;='جدول الحضور و الغياب'!$E$16),7,IF(AND(AN96&gt;='جدول الحضور و الغياب'!$C$14,AN96&lt;='جدول الحضور و الغياب'!$E$14),3,IF(AND(AN96&gt;='جدول الحضور و الغياب'!$C$12,AN96&lt;='جدول الحضور و الغياب'!$E$12),1,0)))</f>
        <v>0</v>
      </c>
      <c r="CN96" s="67">
        <f>IF(AND(AO96&gt;='جدول الحضور و الغياب'!$C$16,AO96&lt;='جدول الحضور و الغياب'!$E$16),7,IF(AND(AO96&gt;='جدول الحضور و الغياب'!$C$14,AO96&lt;='جدول الحضور و الغياب'!$E$14),3,IF(AND(AO96&gt;='جدول الحضور و الغياب'!$C$12,AO96&lt;='جدول الحضور و الغياب'!$E$12),1,0)))</f>
        <v>0</v>
      </c>
      <c r="CO96" s="67">
        <f>IF(AND(AP96&gt;='جدول الحضور و الغياب'!$C$16,AP96&lt;='جدول الحضور و الغياب'!$E$16),7,IF(AND(AP96&gt;='جدول الحضور و الغياب'!$C$14,AP96&lt;='جدول الحضور و الغياب'!$E$14),3,IF(AND(AP96&gt;='جدول الحضور و الغياب'!$C$12,AP96&lt;='جدول الحضور و الغياب'!$E$12),1,0)))</f>
        <v>0</v>
      </c>
      <c r="CP96" s="67">
        <f>IF(AND(AQ96&gt;='جدول الحضور و الغياب'!$C$16,AQ96&lt;='جدول الحضور و الغياب'!$E$16),7,IF(AND(AQ96&gt;='جدول الحضور و الغياب'!$C$14,AQ96&lt;='جدول الحضور و الغياب'!$E$14),3,IF(AND(AQ96&gt;='جدول الحضور و الغياب'!$C$12,AQ96&lt;='جدول الحضور و الغياب'!$E$12),1,0)))</f>
        <v>0</v>
      </c>
      <c r="CQ96" s="67">
        <f>IF(AND(AR96&gt;='جدول الحضور و الغياب'!$C$16,AR96&lt;='جدول الحضور و الغياب'!$E$16),7,IF(AND(AR96&gt;='جدول الحضور و الغياب'!$C$14,AR96&lt;='جدول الحضور و الغياب'!$E$14),3,IF(AND(AR96&gt;='جدول الحضور و الغياب'!$C$12,AR96&lt;='جدول الحضور و الغياب'!$E$12),1,0)))</f>
        <v>0</v>
      </c>
      <c r="CR96" s="67">
        <f>IF(AND(AS96&gt;='جدول الحضور و الغياب'!$C$16,AS96&lt;='جدول الحضور و الغياب'!$E$16),7,IF(AND(AS96&gt;='جدول الحضور و الغياب'!$C$14,AS96&lt;='جدول الحضور و الغياب'!$E$14),3,IF(AND(AS96&gt;='جدول الحضور و الغياب'!$C$12,AS96&lt;='جدول الحضور و الغياب'!$E$12),1,0)))</f>
        <v>0</v>
      </c>
      <c r="CS96" s="67">
        <f>IF(AND(AT96&gt;='جدول الحضور و الغياب'!$C$16,AT96&lt;='جدول الحضور و الغياب'!$E$16),7,IF(AND(AT96&gt;='جدول الحضور و الغياب'!$C$14,AT96&lt;='جدول الحضور و الغياب'!$E$14),3,IF(AND(AT96&gt;='جدول الحضور و الغياب'!$C$12,AT96&lt;='جدول الحضور و الغياب'!$E$12),1,0)))</f>
        <v>0</v>
      </c>
      <c r="CT96" s="67">
        <f>IF(AND(AU96&gt;='جدول الحضور و الغياب'!$C$16,AU96&lt;='جدول الحضور و الغياب'!$E$16),7,IF(AND(AU96&gt;='جدول الحضور و الغياب'!$C$14,AU96&lt;='جدول الحضور و الغياب'!$E$14),3,IF(AND(AU96&gt;='جدول الحضور و الغياب'!$C$12,AU96&lt;='جدول الحضور و الغياب'!$E$12),1,0)))</f>
        <v>0</v>
      </c>
      <c r="CU96" s="67">
        <f>IF(AND(AV96&gt;='جدول الحضور و الغياب'!$C$16,AV96&lt;='جدول الحضور و الغياب'!$E$16),7,IF(AND(AV96&gt;='جدول الحضور و الغياب'!$C$14,AV96&lt;='جدول الحضور و الغياب'!$E$14),3,IF(AND(AV96&gt;='جدول الحضور و الغياب'!$C$12,AV96&lt;='جدول الحضور و الغياب'!$E$12),1,0)))</f>
        <v>0</v>
      </c>
      <c r="CV96" s="67">
        <f>IF(AND(AW96&gt;='جدول الحضور و الغياب'!$C$16,AW96&lt;='جدول الحضور و الغياب'!$E$16),7,IF(AND(AW96&gt;='جدول الحضور و الغياب'!$C$14,AW96&lt;='جدول الحضور و الغياب'!$E$14),3,IF(AND(AW96&gt;='جدول الحضور و الغياب'!$C$12,AW96&lt;='جدول الحضور و الغياب'!$E$12),1,0)))</f>
        <v>0</v>
      </c>
      <c r="CW96" s="67">
        <f>IF(AND(AX96&gt;='جدول الحضور و الغياب'!$C$16,AX96&lt;='جدول الحضور و الغياب'!$E$16),7,IF(AND(AX96&gt;='جدول الحضور و الغياب'!$C$14,AX96&lt;='جدول الحضور و الغياب'!$E$14),3,IF(AND(AX96&gt;='جدول الحضور و الغياب'!$C$12,AX96&lt;='جدول الحضور و الغياب'!$E$12),1,0)))</f>
        <v>0</v>
      </c>
      <c r="CX96" s="67">
        <f>IF(AND(AY96&gt;='جدول الحضور و الغياب'!$C$16,AY96&lt;='جدول الحضور و الغياب'!$E$16),7,IF(AND(AY96&gt;='جدول الحضور و الغياب'!$C$14,AY96&lt;='جدول الحضور و الغياب'!$E$14),3,IF(AND(AY96&gt;='جدول الحضور و الغياب'!$C$12,AY96&lt;='جدول الحضور و الغياب'!$E$12),1,0)))</f>
        <v>0</v>
      </c>
    </row>
    <row r="97" spans="72:102" ht="18">
      <c r="BT97" s="68">
        <f>IF(AND(T97&gt;='جدول الحضور و الغياب'!$C$28,T97&lt;='جدول الحضور و الغياب'!$E$28),7,IF(AND(T97&gt;='جدول الحضور و الغياب'!$C$26,T97&lt;='جدول الحضور و الغياب'!$E$26),3,IF(AND(T97&gt;='جدول الحضور و الغياب'!$C$24,T97&lt;='جدول الحضور و الغياب'!$E$24),1,0)))</f>
        <v>0</v>
      </c>
      <c r="BU97" s="68">
        <f>IF(AND(U97&gt;='جدول الحضور و الغياب'!$C$28,U97&lt;='جدول الحضور و الغياب'!$E$28),7,IF(AND(U97&gt;='جدول الحضور و الغياب'!$C$26,U97&lt;='جدول الحضور و الغياب'!$E$26),3,IF(AND(U97&gt;='جدول الحضور و الغياب'!$C$24,U97&lt;='جدول الحضور و الغياب'!$E$24),1,0)))</f>
        <v>0</v>
      </c>
      <c r="BV97" s="68">
        <f>IF(AND(V97&gt;='جدول الحضور و الغياب'!$C$28,V97&lt;='جدول الحضور و الغياب'!$E$28),7,IF(AND(V97&gt;='جدول الحضور و الغياب'!$C$26,V97&lt;='جدول الحضور و الغياب'!$E$26),3,IF(AND(V97&gt;='جدول الحضور و الغياب'!$C$24,V97&lt;='جدول الحضور و الغياب'!$E$24),1,0)))</f>
        <v>0</v>
      </c>
      <c r="BW97" s="68">
        <f>IF(AND(W97&gt;='جدول الحضور و الغياب'!$C$28,W97&lt;='جدول الحضور و الغياب'!$E$28),7,IF(AND(W97&gt;='جدول الحضور و الغياب'!$C$26,W97&lt;='جدول الحضور و الغياب'!$E$26),3,IF(AND(W97&gt;='جدول الحضور و الغياب'!$C$24,W97&lt;='جدول الحضور و الغياب'!$E$24),1,0)))</f>
        <v>0</v>
      </c>
      <c r="BX97" s="68">
        <f>IF(AND(X97&gt;='جدول الحضور و الغياب'!$C$28,X97&lt;='جدول الحضور و الغياب'!$E$28),7,IF(AND(X97&gt;='جدول الحضور و الغياب'!$C$26,X97&lt;='جدول الحضور و الغياب'!$E$26),3,IF(AND(X97&gt;='جدول الحضور و الغياب'!$C$24,X97&lt;='جدول الحضور و الغياب'!$E$24),1,0)))</f>
        <v>0</v>
      </c>
      <c r="BY97" s="68">
        <f>IF(AND(Y97&gt;='جدول الحضور و الغياب'!$C$28,Y97&lt;='جدول الحضور و الغياب'!$E$28),7,IF(AND(Y97&gt;='جدول الحضور و الغياب'!$C$26,Y97&lt;='جدول الحضور و الغياب'!$E$26),3,IF(AND(Y97&gt;='جدول الحضور و الغياب'!$C$24,Y97&lt;='جدول الحضور و الغياب'!$E$24),1,0)))</f>
        <v>0</v>
      </c>
      <c r="BZ97" s="68">
        <f>IF(AND(Z97&gt;='جدول الحضور و الغياب'!$C$28,Z97&lt;='جدول الحضور و الغياب'!$E$28),7,IF(AND(Z97&gt;='جدول الحضور و الغياب'!$C$26,Z97&lt;='جدول الحضور و الغياب'!$E$26),3,IF(AND(Z97&gt;='جدول الحضور و الغياب'!$C$24,Z97&lt;='جدول الحضور و الغياب'!$E$24),1,0)))</f>
        <v>0</v>
      </c>
      <c r="CA97" s="68">
        <f>IF(AND(AA97&gt;='جدول الحضور و الغياب'!$C$28,AA97&lt;='جدول الحضور و الغياب'!$E$28),7,IF(AND(AA97&gt;='جدول الحضور و الغياب'!$C$26,AA97&lt;='جدول الحضور و الغياب'!$E$26),3,IF(AND(AA97&gt;='جدول الحضور و الغياب'!$C$24,AA97&lt;='جدول الحضور و الغياب'!$E$24),1,0)))</f>
        <v>0</v>
      </c>
      <c r="CB97" s="68">
        <f>IF(AND(AB97&gt;='جدول الحضور و الغياب'!$C$28,AB97&lt;='جدول الحضور و الغياب'!$E$28),7,IF(AND(AB97&gt;='جدول الحضور و الغياب'!$C$26,AB97&lt;='جدول الحضور و الغياب'!$E$26),3,IF(AND(AB97&gt;='جدول الحضور و الغياب'!$C$24,AB97&lt;='جدول الحضور و الغياب'!$E$24),1,0)))</f>
        <v>0</v>
      </c>
      <c r="CC97" s="68">
        <f>IF(AND(AC97&gt;='جدول الحضور و الغياب'!$C$28,AC97&lt;='جدول الحضور و الغياب'!$E$28),7,IF(AND(AC97&gt;='جدول الحضور و الغياب'!$C$26,AC97&lt;='جدول الحضور و الغياب'!$E$26),3,IF(AND(AC97&gt;='جدول الحضور و الغياب'!$C$24,AC97&lt;='جدول الحضور و الغياب'!$E$24),1,0)))</f>
        <v>0</v>
      </c>
      <c r="CD97" s="15"/>
      <c r="CE97" s="67">
        <f>IF(AND(AF97&gt;='جدول الحضور و الغياب'!$C$16,AF97&lt;='جدول الحضور و الغياب'!$E$16),7,IF(AND(AF97&gt;='جدول الحضور و الغياب'!$C$14,AF97&lt;='جدول الحضور و الغياب'!$E$14),3,IF(AND(AF97&gt;='جدول الحضور و الغياب'!$C$12,AF97&lt;='جدول الحضور و الغياب'!$E$12),1,0)))</f>
        <v>0</v>
      </c>
      <c r="CF97" s="67">
        <f>IF(AND(AG97&gt;='جدول الحضور و الغياب'!$C$16,AG97&lt;='جدول الحضور و الغياب'!$E$16),7,IF(AND(AG97&gt;='جدول الحضور و الغياب'!$C$14,AG97&lt;='جدول الحضور و الغياب'!$E$14),3,IF(AND(AG97&gt;='جدول الحضور و الغياب'!$C$12,AG97&lt;='جدول الحضور و الغياب'!$E$12),1,0)))</f>
        <v>0</v>
      </c>
      <c r="CG97" s="67">
        <f>IF(AND(AH97&gt;='جدول الحضور و الغياب'!$C$16,AH97&lt;='جدول الحضور و الغياب'!$E$16),7,IF(AND(AH97&gt;='جدول الحضور و الغياب'!$C$14,AH97&lt;='جدول الحضور و الغياب'!$E$14),3,IF(AND(AH97&gt;='جدول الحضور و الغياب'!$C$12,AH97&lt;='جدول الحضور و الغياب'!$E$12),1,0)))</f>
        <v>0</v>
      </c>
      <c r="CH97" s="67">
        <f>IF(AND(AI97&gt;='جدول الحضور و الغياب'!$C$16,AI97&lt;='جدول الحضور و الغياب'!$E$16),7,IF(AND(AI97&gt;='جدول الحضور و الغياب'!$C$14,AI97&lt;='جدول الحضور و الغياب'!$E$14),3,IF(AND(AI97&gt;='جدول الحضور و الغياب'!$C$12,AI97&lt;='جدول الحضور و الغياب'!$E$12),1,0)))</f>
        <v>0</v>
      </c>
      <c r="CI97" s="67">
        <f>IF(AND(AJ97&gt;='جدول الحضور و الغياب'!$C$16,AJ97&lt;='جدول الحضور و الغياب'!$E$16),7,IF(AND(AJ97&gt;='جدول الحضور و الغياب'!$C$14,AJ97&lt;='جدول الحضور و الغياب'!$E$14),3,IF(AND(AJ97&gt;='جدول الحضور و الغياب'!$C$12,AJ97&lt;='جدول الحضور و الغياب'!$E$12),1,0)))</f>
        <v>0</v>
      </c>
      <c r="CJ97" s="67">
        <f>IF(AND(AK97&gt;='جدول الحضور و الغياب'!$C$16,AK97&lt;='جدول الحضور و الغياب'!$E$16),7,IF(AND(AK97&gt;='جدول الحضور و الغياب'!$C$14,AK97&lt;='جدول الحضور و الغياب'!$E$14),3,IF(AND(AK97&gt;='جدول الحضور و الغياب'!$C$12,AK97&lt;='جدول الحضور و الغياب'!$E$12),1,0)))</f>
        <v>0</v>
      </c>
      <c r="CK97" s="67">
        <f>IF(AND(AL97&gt;='جدول الحضور و الغياب'!$C$16,AL97&lt;='جدول الحضور و الغياب'!$E$16),7,IF(AND(AL97&gt;='جدول الحضور و الغياب'!$C$14,AL97&lt;='جدول الحضور و الغياب'!$E$14),3,IF(AND(AL97&gt;='جدول الحضور و الغياب'!$C$12,AL97&lt;='جدول الحضور و الغياب'!$E$12),1,0)))</f>
        <v>0</v>
      </c>
      <c r="CL97" s="67">
        <f>IF(AND(AM97&gt;='جدول الحضور و الغياب'!$C$16,AM97&lt;='جدول الحضور و الغياب'!$E$16),7,IF(AND(AM97&gt;='جدول الحضور و الغياب'!$C$14,AM97&lt;='جدول الحضور و الغياب'!$E$14),3,IF(AND(AM97&gt;='جدول الحضور و الغياب'!$C$12,AM97&lt;='جدول الحضور و الغياب'!$E$12),1,0)))</f>
        <v>0</v>
      </c>
      <c r="CM97" s="67">
        <f>IF(AND(AN97&gt;='جدول الحضور و الغياب'!$C$16,AN97&lt;='جدول الحضور و الغياب'!$E$16),7,IF(AND(AN97&gt;='جدول الحضور و الغياب'!$C$14,AN97&lt;='جدول الحضور و الغياب'!$E$14),3,IF(AND(AN97&gt;='جدول الحضور و الغياب'!$C$12,AN97&lt;='جدول الحضور و الغياب'!$E$12),1,0)))</f>
        <v>0</v>
      </c>
      <c r="CN97" s="67">
        <f>IF(AND(AO97&gt;='جدول الحضور و الغياب'!$C$16,AO97&lt;='جدول الحضور و الغياب'!$E$16),7,IF(AND(AO97&gt;='جدول الحضور و الغياب'!$C$14,AO97&lt;='جدول الحضور و الغياب'!$E$14),3,IF(AND(AO97&gt;='جدول الحضور و الغياب'!$C$12,AO97&lt;='جدول الحضور و الغياب'!$E$12),1,0)))</f>
        <v>0</v>
      </c>
      <c r="CO97" s="67">
        <f>IF(AND(AP97&gt;='جدول الحضور و الغياب'!$C$16,AP97&lt;='جدول الحضور و الغياب'!$E$16),7,IF(AND(AP97&gt;='جدول الحضور و الغياب'!$C$14,AP97&lt;='جدول الحضور و الغياب'!$E$14),3,IF(AND(AP97&gt;='جدول الحضور و الغياب'!$C$12,AP97&lt;='جدول الحضور و الغياب'!$E$12),1,0)))</f>
        <v>0</v>
      </c>
      <c r="CP97" s="67">
        <f>IF(AND(AQ97&gt;='جدول الحضور و الغياب'!$C$16,AQ97&lt;='جدول الحضور و الغياب'!$E$16),7,IF(AND(AQ97&gt;='جدول الحضور و الغياب'!$C$14,AQ97&lt;='جدول الحضور و الغياب'!$E$14),3,IF(AND(AQ97&gt;='جدول الحضور و الغياب'!$C$12,AQ97&lt;='جدول الحضور و الغياب'!$E$12),1,0)))</f>
        <v>0</v>
      </c>
      <c r="CQ97" s="67">
        <f>IF(AND(AR97&gt;='جدول الحضور و الغياب'!$C$16,AR97&lt;='جدول الحضور و الغياب'!$E$16),7,IF(AND(AR97&gt;='جدول الحضور و الغياب'!$C$14,AR97&lt;='جدول الحضور و الغياب'!$E$14),3,IF(AND(AR97&gt;='جدول الحضور و الغياب'!$C$12,AR97&lt;='جدول الحضور و الغياب'!$E$12),1,0)))</f>
        <v>0</v>
      </c>
      <c r="CR97" s="67">
        <f>IF(AND(AS97&gt;='جدول الحضور و الغياب'!$C$16,AS97&lt;='جدول الحضور و الغياب'!$E$16),7,IF(AND(AS97&gt;='جدول الحضور و الغياب'!$C$14,AS97&lt;='جدول الحضور و الغياب'!$E$14),3,IF(AND(AS97&gt;='جدول الحضور و الغياب'!$C$12,AS97&lt;='جدول الحضور و الغياب'!$E$12),1,0)))</f>
        <v>0</v>
      </c>
      <c r="CS97" s="67">
        <f>IF(AND(AT97&gt;='جدول الحضور و الغياب'!$C$16,AT97&lt;='جدول الحضور و الغياب'!$E$16),7,IF(AND(AT97&gt;='جدول الحضور و الغياب'!$C$14,AT97&lt;='جدول الحضور و الغياب'!$E$14),3,IF(AND(AT97&gt;='جدول الحضور و الغياب'!$C$12,AT97&lt;='جدول الحضور و الغياب'!$E$12),1,0)))</f>
        <v>0</v>
      </c>
      <c r="CT97" s="67">
        <f>IF(AND(AU97&gt;='جدول الحضور و الغياب'!$C$16,AU97&lt;='جدول الحضور و الغياب'!$E$16),7,IF(AND(AU97&gt;='جدول الحضور و الغياب'!$C$14,AU97&lt;='جدول الحضور و الغياب'!$E$14),3,IF(AND(AU97&gt;='جدول الحضور و الغياب'!$C$12,AU97&lt;='جدول الحضور و الغياب'!$E$12),1,0)))</f>
        <v>0</v>
      </c>
      <c r="CU97" s="67">
        <f>IF(AND(AV97&gt;='جدول الحضور و الغياب'!$C$16,AV97&lt;='جدول الحضور و الغياب'!$E$16),7,IF(AND(AV97&gt;='جدول الحضور و الغياب'!$C$14,AV97&lt;='جدول الحضور و الغياب'!$E$14),3,IF(AND(AV97&gt;='جدول الحضور و الغياب'!$C$12,AV97&lt;='جدول الحضور و الغياب'!$E$12),1,0)))</f>
        <v>0</v>
      </c>
      <c r="CV97" s="67">
        <f>IF(AND(AW97&gt;='جدول الحضور و الغياب'!$C$16,AW97&lt;='جدول الحضور و الغياب'!$E$16),7,IF(AND(AW97&gt;='جدول الحضور و الغياب'!$C$14,AW97&lt;='جدول الحضور و الغياب'!$E$14),3,IF(AND(AW97&gt;='جدول الحضور و الغياب'!$C$12,AW97&lt;='جدول الحضور و الغياب'!$E$12),1,0)))</f>
        <v>0</v>
      </c>
      <c r="CW97" s="67">
        <f>IF(AND(AX97&gt;='جدول الحضور و الغياب'!$C$16,AX97&lt;='جدول الحضور و الغياب'!$E$16),7,IF(AND(AX97&gt;='جدول الحضور و الغياب'!$C$14,AX97&lt;='جدول الحضور و الغياب'!$E$14),3,IF(AND(AX97&gt;='جدول الحضور و الغياب'!$C$12,AX97&lt;='جدول الحضور و الغياب'!$E$12),1,0)))</f>
        <v>0</v>
      </c>
      <c r="CX97" s="67">
        <f>IF(AND(AY97&gt;='جدول الحضور و الغياب'!$C$16,AY97&lt;='جدول الحضور و الغياب'!$E$16),7,IF(AND(AY97&gt;='جدول الحضور و الغياب'!$C$14,AY97&lt;='جدول الحضور و الغياب'!$E$14),3,IF(AND(AY97&gt;='جدول الحضور و الغياب'!$C$12,AY97&lt;='جدول الحضور و الغياب'!$E$12),1,0)))</f>
        <v>0</v>
      </c>
    </row>
  </sheetData>
  <mergeCells count="10">
    <mergeCell ref="F2:AY2"/>
    <mergeCell ref="BT22:CC22"/>
    <mergeCell ref="CE22:CN22"/>
    <mergeCell ref="CO22:CX22"/>
    <mergeCell ref="BT50:CC50"/>
    <mergeCell ref="CE50:CN50"/>
    <mergeCell ref="CO50:CX50"/>
    <mergeCell ref="BT3:CC3"/>
    <mergeCell ref="CE3:CN3"/>
    <mergeCell ref="CO3:CX3"/>
  </mergeCells>
  <dataValidations count="1">
    <dataValidation type="list" allowBlank="1" showInputMessage="1" showErrorMessage="1" sqref="B2">
      <formula1>$B$4:$B$66</formula1>
    </dataValidation>
  </dataValidation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X66"/>
  <sheetViews>
    <sheetView rightToLeft="1" topLeftCell="A4" workbookViewId="0">
      <selection activeCell="B6" sqref="B6"/>
    </sheetView>
  </sheetViews>
  <sheetFormatPr defaultRowHeight="15"/>
  <cols>
    <col min="1" max="1" width="4" bestFit="1" customWidth="1"/>
    <col min="2" max="2" width="17.375" style="17" bestFit="1" customWidth="1"/>
    <col min="3" max="3" width="17.375" style="17" customWidth="1"/>
    <col min="4" max="4" width="6.125" style="18" customWidth="1"/>
    <col min="5" max="5" width="6.125" style="19" customWidth="1"/>
    <col min="6" max="11" width="6.125" customWidth="1"/>
    <col min="12" max="16" width="6.125" style="17" customWidth="1"/>
    <col min="17" max="51" width="6.125" customWidth="1"/>
  </cols>
  <sheetData>
    <row r="1" spans="1:102" ht="69" customHeight="1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1"/>
      <c r="M1" s="11"/>
      <c r="N1" s="11"/>
      <c r="O1" s="11"/>
      <c r="P1" s="11"/>
    </row>
    <row r="2" spans="1:102" ht="62.25" customHeight="1" thickBot="1">
      <c r="A2" s="142" t="s">
        <v>23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S2" s="12"/>
      <c r="T2" s="12"/>
      <c r="U2" s="12"/>
      <c r="V2" s="12"/>
      <c r="W2" s="12"/>
    </row>
    <row r="3" spans="1:102" s="13" customFormat="1" ht="45.75" customHeight="1">
      <c r="A3" s="55" t="s">
        <v>11</v>
      </c>
      <c r="B3" s="56" t="s">
        <v>12</v>
      </c>
      <c r="C3" s="56" t="s">
        <v>24</v>
      </c>
      <c r="D3" s="57" t="s">
        <v>13</v>
      </c>
      <c r="E3" s="57" t="s">
        <v>14</v>
      </c>
      <c r="F3" s="57" t="s">
        <v>14</v>
      </c>
      <c r="G3" s="57" t="s">
        <v>15</v>
      </c>
      <c r="H3" s="57" t="s">
        <v>15</v>
      </c>
      <c r="I3" s="57" t="s">
        <v>15</v>
      </c>
      <c r="J3" s="58" t="s">
        <v>16</v>
      </c>
      <c r="K3" s="58" t="s">
        <v>17</v>
      </c>
      <c r="L3" s="58" t="s">
        <v>32</v>
      </c>
      <c r="M3" s="58" t="s">
        <v>33</v>
      </c>
      <c r="N3" s="58" t="s">
        <v>34</v>
      </c>
      <c r="O3" s="58" t="s">
        <v>35</v>
      </c>
      <c r="P3" s="58" t="s">
        <v>36</v>
      </c>
      <c r="Q3" s="58" t="s">
        <v>37</v>
      </c>
      <c r="R3" s="58" t="s">
        <v>38</v>
      </c>
      <c r="S3" s="58" t="s">
        <v>39</v>
      </c>
      <c r="T3" s="58" t="s">
        <v>40</v>
      </c>
      <c r="U3" s="58" t="s">
        <v>41</v>
      </c>
      <c r="V3" s="58" t="s">
        <v>42</v>
      </c>
      <c r="W3" s="58" t="s">
        <v>43</v>
      </c>
      <c r="X3" s="58" t="s">
        <v>44</v>
      </c>
      <c r="Y3" s="58" t="s">
        <v>45</v>
      </c>
      <c r="Z3" s="58" t="s">
        <v>46</v>
      </c>
      <c r="AA3" s="58" t="s">
        <v>47</v>
      </c>
      <c r="AB3" s="58" t="s">
        <v>48</v>
      </c>
      <c r="AC3" s="58" t="s">
        <v>49</v>
      </c>
      <c r="AD3" s="58" t="s">
        <v>50</v>
      </c>
      <c r="AE3" s="58" t="s">
        <v>51</v>
      </c>
      <c r="AF3" s="59" t="s">
        <v>18</v>
      </c>
      <c r="AG3" s="59" t="s">
        <v>19</v>
      </c>
      <c r="AH3" s="59" t="s">
        <v>20</v>
      </c>
      <c r="AI3" s="59" t="s">
        <v>21</v>
      </c>
      <c r="AJ3" s="59" t="s">
        <v>56</v>
      </c>
      <c r="AK3" s="59" t="s">
        <v>57</v>
      </c>
      <c r="AL3" s="59" t="s">
        <v>58</v>
      </c>
      <c r="AM3" s="59" t="s">
        <v>59</v>
      </c>
      <c r="AN3" s="59" t="s">
        <v>60</v>
      </c>
      <c r="AO3" s="59" t="s">
        <v>61</v>
      </c>
      <c r="AP3" s="59" t="s">
        <v>64</v>
      </c>
      <c r="AQ3" s="59" t="s">
        <v>65</v>
      </c>
      <c r="AR3" s="59" t="s">
        <v>66</v>
      </c>
      <c r="AS3" s="59" t="s">
        <v>67</v>
      </c>
      <c r="AT3" s="59" t="s">
        <v>68</v>
      </c>
      <c r="AU3" s="59" t="s">
        <v>69</v>
      </c>
      <c r="AV3" s="59" t="s">
        <v>70</v>
      </c>
      <c r="AW3" s="59" t="s">
        <v>71</v>
      </c>
      <c r="AX3" s="59" t="s">
        <v>72</v>
      </c>
      <c r="AY3" s="59" t="s">
        <v>73</v>
      </c>
      <c r="AZ3" s="71" t="s">
        <v>74</v>
      </c>
      <c r="BA3" s="69" t="s">
        <v>75</v>
      </c>
      <c r="BB3" s="60" t="s">
        <v>27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T3" s="145" t="s">
        <v>62</v>
      </c>
      <c r="BU3" s="145"/>
      <c r="BV3" s="145"/>
      <c r="BW3" s="145"/>
      <c r="BX3" s="145"/>
      <c r="BY3" s="145"/>
      <c r="BZ3" s="145"/>
      <c r="CA3" s="145"/>
      <c r="CB3" s="145"/>
      <c r="CC3" s="145"/>
      <c r="CE3" s="146" t="s">
        <v>63</v>
      </c>
      <c r="CF3" s="146"/>
      <c r="CG3" s="146"/>
      <c r="CH3" s="146"/>
      <c r="CI3" s="146"/>
      <c r="CJ3" s="146"/>
      <c r="CK3" s="146"/>
      <c r="CL3" s="146"/>
      <c r="CM3" s="146"/>
      <c r="CN3" s="146"/>
      <c r="CO3" s="146" t="s">
        <v>63</v>
      </c>
      <c r="CP3" s="146"/>
      <c r="CQ3" s="146"/>
      <c r="CR3" s="146"/>
      <c r="CS3" s="146"/>
      <c r="CT3" s="146"/>
      <c r="CU3" s="146"/>
      <c r="CV3" s="146"/>
      <c r="CW3" s="146"/>
      <c r="CX3" s="146"/>
    </row>
    <row r="4" spans="1:102" s="15" customFormat="1" ht="39.75" customHeight="1">
      <c r="A4" s="80">
        <f>+IF(B4="","",SUBTOTAL(3,B4:B$4))</f>
        <v>1</v>
      </c>
      <c r="B4" s="20" t="s">
        <v>25</v>
      </c>
      <c r="C4" s="20">
        <v>300</v>
      </c>
      <c r="D4" s="21"/>
      <c r="E4" s="22"/>
      <c r="F4" s="23"/>
      <c r="G4" s="24"/>
      <c r="H4" s="24"/>
      <c r="I4" s="24"/>
      <c r="J4" s="43" t="s">
        <v>31</v>
      </c>
      <c r="K4" s="43" t="s">
        <v>52</v>
      </c>
      <c r="L4" s="43"/>
      <c r="M4" s="43" t="s">
        <v>53</v>
      </c>
      <c r="N4" s="43" t="s">
        <v>54</v>
      </c>
      <c r="O4" s="43"/>
      <c r="P4" s="43"/>
      <c r="Q4" s="43" t="s">
        <v>55</v>
      </c>
      <c r="R4" s="43"/>
      <c r="S4" s="43"/>
      <c r="T4" s="53">
        <v>0.64097222222222217</v>
      </c>
      <c r="U4" s="53">
        <v>0.64097222222222217</v>
      </c>
      <c r="V4" s="53">
        <v>0.64097222222222217</v>
      </c>
      <c r="W4" s="53">
        <v>0.64097222222222217</v>
      </c>
      <c r="X4" s="53"/>
      <c r="Y4" s="53"/>
      <c r="Z4" s="53">
        <v>0.64097222222222217</v>
      </c>
      <c r="AA4" s="53">
        <v>0.64097222222222217</v>
      </c>
      <c r="AB4" s="53">
        <v>0.64097222222222217</v>
      </c>
      <c r="AC4" s="53">
        <v>0.64097222222222217</v>
      </c>
      <c r="AD4" s="66">
        <f>SUM(IF(J4&gt;0,7),IF(K4&gt;0,7),IF(L4&gt;0,7),IF(M4&gt;0,7),IF(N4&gt;0,7),IF(O4&gt;0,7),IF(P4&gt;0,7),IF(Q4&gt;0,7),IF(R4&gt;0,7),IF(S4&gt;0,7))</f>
        <v>35</v>
      </c>
      <c r="AE4" s="77">
        <f>SUM(BT4:CC4)</f>
        <v>56</v>
      </c>
      <c r="AF4" s="53">
        <v>0.3979166666666667</v>
      </c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>
        <v>0.41875000000000001</v>
      </c>
      <c r="AR4" s="53">
        <v>0.40972222222222227</v>
      </c>
      <c r="AS4" s="53"/>
      <c r="AT4" s="53"/>
      <c r="AU4" s="53"/>
      <c r="AV4" s="53"/>
      <c r="AW4" s="53"/>
      <c r="AX4" s="53"/>
      <c r="AY4" s="53">
        <v>0.39861111111111108</v>
      </c>
      <c r="AZ4" s="74">
        <f>SUM(CE4:CX4)</f>
        <v>28</v>
      </c>
      <c r="BA4" s="75">
        <f>SUM(AZ4,AD4:AE4)</f>
        <v>119</v>
      </c>
      <c r="BB4" s="76">
        <f>C4-(C4/30/'جدول الحضور و الغياب'!$D$5*BA4)</f>
        <v>130</v>
      </c>
      <c r="BC4" s="16"/>
      <c r="BD4" s="16"/>
      <c r="BE4" s="16"/>
      <c r="BF4" s="16"/>
      <c r="BG4" s="16"/>
      <c r="BT4" s="68">
        <f>IF(AND(T4&gt;='جدول الحضور و الغياب'!$C$40,T4&lt;='جدول الحضور و الغياب'!$E$40),7,IF(AND(T4&gt;='جدول الحضور و الغياب'!$C$38,T4&lt;='جدول الحضور و الغياب'!$E$38),3,IF(AND(T4&gt;='جدول الحضور و الغياب'!$C$36,T4&lt;='جدول الحضور و الغياب'!$E$36),1,0)))</f>
        <v>7</v>
      </c>
      <c r="BU4" s="68">
        <f>IF(AND(U4&gt;='جدول الحضور و الغياب'!$C$40,U4&lt;='جدول الحضور و الغياب'!$E$40),7,IF(AND(U4&gt;='جدول الحضور و الغياب'!$C$38,U4&lt;='جدول الحضور و الغياب'!$E$38),3,IF(AND(U4&gt;='جدول الحضور و الغياب'!$C$36,U4&lt;='جدول الحضور و الغياب'!$E$36),1,0)))</f>
        <v>7</v>
      </c>
      <c r="BV4" s="68">
        <f>IF(AND(V4&gt;='جدول الحضور و الغياب'!$C$40,V4&lt;='جدول الحضور و الغياب'!$E$40),7,IF(AND(V4&gt;='جدول الحضور و الغياب'!$C$38,V4&lt;='جدول الحضور و الغياب'!$E$38),3,IF(AND(V4&gt;='جدول الحضور و الغياب'!$C$36,V4&lt;='جدول الحضور و الغياب'!$E$36),1,0)))</f>
        <v>7</v>
      </c>
      <c r="BW4" s="68">
        <f>IF(AND(W4&gt;='جدول الحضور و الغياب'!$C$40,W4&lt;='جدول الحضور و الغياب'!$E$40),7,IF(AND(W4&gt;='جدول الحضور و الغياب'!$C$38,W4&lt;='جدول الحضور و الغياب'!$E$38),3,IF(AND(W4&gt;='جدول الحضور و الغياب'!$C$36,W4&lt;='جدول الحضور و الغياب'!$E$36),1,0)))</f>
        <v>7</v>
      </c>
      <c r="BX4" s="68">
        <f>IF(AND(X4&gt;='جدول الحضور و الغياب'!$C$40,X4&lt;='جدول الحضور و الغياب'!$E$40),7,IF(AND(X4&gt;='جدول الحضور و الغياب'!$C$38,X4&lt;='جدول الحضور و الغياب'!$E$38),3,IF(AND(X4&gt;='جدول الحضور و الغياب'!$C$36,X4&lt;='جدول الحضور و الغياب'!$E$36),1,0)))</f>
        <v>0</v>
      </c>
      <c r="BY4" s="68">
        <f>IF(AND(Y4&gt;='جدول الحضور و الغياب'!$C$40,Y4&lt;='جدول الحضور و الغياب'!$E$40),7,IF(AND(Y4&gt;='جدول الحضور و الغياب'!$C$38,Y4&lt;='جدول الحضور و الغياب'!$E$38),3,IF(AND(Y4&gt;='جدول الحضور و الغياب'!$C$36,Y4&lt;='جدول الحضور و الغياب'!$E$36),1,0)))</f>
        <v>0</v>
      </c>
      <c r="BZ4" s="68">
        <f>IF(AND(Z4&gt;='جدول الحضور و الغياب'!$C$40,Z4&lt;='جدول الحضور و الغياب'!$E$40),7,IF(AND(Z4&gt;='جدول الحضور و الغياب'!$C$38,Z4&lt;='جدول الحضور و الغياب'!$E$38),3,IF(AND(Z4&gt;='جدول الحضور و الغياب'!$C$36,Z4&lt;='جدول الحضور و الغياب'!$E$36),1,0)))</f>
        <v>7</v>
      </c>
      <c r="CA4" s="68">
        <f>IF(AND(AA4&gt;='جدول الحضور و الغياب'!$C$40,AA4&lt;='جدول الحضور و الغياب'!$E$40),7,IF(AND(AA4&gt;='جدول الحضور و الغياب'!$C$38,AA4&lt;='جدول الحضور و الغياب'!$E$38),3,IF(AND(AA4&gt;='جدول الحضور و الغياب'!$C$36,AA4&lt;='جدول الحضور و الغياب'!$E$36),1,0)))</f>
        <v>7</v>
      </c>
      <c r="CB4" s="68">
        <f>IF(AND(AB4&gt;='جدول الحضور و الغياب'!$C$40,AB4&lt;='جدول الحضور و الغياب'!$E$40),7,IF(AND(AB4&gt;='جدول الحضور و الغياب'!$C$38,AB4&lt;='جدول الحضور و الغياب'!$E$38),3,IF(AND(AB4&gt;='جدول الحضور و الغياب'!$C$36,AB4&lt;='جدول الحضور و الغياب'!$E$36),1,0)))</f>
        <v>7</v>
      </c>
      <c r="CC4" s="68">
        <f>IF(AND(AC4&gt;='جدول الحضور و الغياب'!$C$40,AC4&lt;='جدول الحضور و الغياب'!$E$40),7,IF(AND(AC4&gt;='جدول الحضور و الغياب'!$C$38,AC4&lt;='جدول الحضور و الغياب'!$E$38),3,IF(AND(AC4&gt;='جدول الحضور و الغياب'!$C$36,AC4&lt;='جدول الحضور و الغياب'!$E$36),1,0)))</f>
        <v>7</v>
      </c>
      <c r="CE4" s="67">
        <f>IF(AND(AF4&gt;='جدول الحضور و الغياب'!$C$51,AF4&lt;='جدول الحضور و الغياب'!$E$51),7,IF(AND(AF4&gt;='جدول الحضور و الغياب'!$C$49,AF4&lt;='جدول الحضور و الغياب'!$E$49),3,IF(AND(AF4&gt;='جدول الحضور و الغياب'!$C$47,AF4&lt;='جدول الحضور و الغياب'!$E$47),1,0)))</f>
        <v>7</v>
      </c>
      <c r="CF4" s="67">
        <f>IF(AND(AG4&gt;='جدول الحضور و الغياب'!$C$51,AG4&lt;='جدول الحضور و الغياب'!$E$51),7,IF(AND(AG4&gt;='جدول الحضور و الغياب'!$C$49,AG4&lt;='جدول الحضور و الغياب'!$E$49),3,IF(AND(AG4&gt;='جدول الحضور و الغياب'!$C$47,AG4&lt;='جدول الحضور و الغياب'!$E$47),1,0)))</f>
        <v>0</v>
      </c>
      <c r="CG4" s="67">
        <f>IF(AND(AH4&gt;='جدول الحضور و الغياب'!$C$51,AH4&lt;='جدول الحضور و الغياب'!$E$51),7,IF(AND(AH4&gt;='جدول الحضور و الغياب'!$C$49,AH4&lt;='جدول الحضور و الغياب'!$E$49),3,IF(AND(AH4&gt;='جدول الحضور و الغياب'!$C$47,AH4&lt;='جدول الحضور و الغياب'!$E$47),1,0)))</f>
        <v>0</v>
      </c>
      <c r="CH4" s="67">
        <f>IF(AND(AI4&gt;='جدول الحضور و الغياب'!$C$51,AI4&lt;='جدول الحضور و الغياب'!$E$51),7,IF(AND(AI4&gt;='جدول الحضور و الغياب'!$C$49,AI4&lt;='جدول الحضور و الغياب'!$E$49),3,IF(AND(AI4&gt;='جدول الحضور و الغياب'!$C$47,AI4&lt;='جدول الحضور و الغياب'!$E$47),1,0)))</f>
        <v>0</v>
      </c>
      <c r="CI4" s="67">
        <f>IF(AND(AJ4&gt;='جدول الحضور و الغياب'!$C$51,AJ4&lt;='جدول الحضور و الغياب'!$E$51),7,IF(AND(AJ4&gt;='جدول الحضور و الغياب'!$C$49,AJ4&lt;='جدول الحضور و الغياب'!$E$49),3,IF(AND(AJ4&gt;='جدول الحضور و الغياب'!$C$47,AJ4&lt;='جدول الحضور و الغياب'!$E$47),1,0)))</f>
        <v>0</v>
      </c>
      <c r="CJ4" s="67">
        <f>IF(AND(AK4&gt;='جدول الحضور و الغياب'!$C$51,AK4&lt;='جدول الحضور و الغياب'!$E$51),7,IF(AND(AK4&gt;='جدول الحضور و الغياب'!$C$49,AK4&lt;='جدول الحضور و الغياب'!$E$49),3,IF(AND(AK4&gt;='جدول الحضور و الغياب'!$C$47,AK4&lt;='جدول الحضور و الغياب'!$E$47),1,0)))</f>
        <v>0</v>
      </c>
      <c r="CK4" s="67">
        <f>IF(AND(AL4&gt;='جدول الحضور و الغياب'!$C$51,AL4&lt;='جدول الحضور و الغياب'!$E$51),7,IF(AND(AL4&gt;='جدول الحضور و الغياب'!$C$49,AL4&lt;='جدول الحضور و الغياب'!$E$49),3,IF(AND(AL4&gt;='جدول الحضور و الغياب'!$C$47,AL4&lt;='جدول الحضور و الغياب'!$E$47),1,0)))</f>
        <v>0</v>
      </c>
      <c r="CL4" s="67">
        <f>IF(AND(AM4&gt;='جدول الحضور و الغياب'!$C$51,AM4&lt;='جدول الحضور و الغياب'!$E$51),7,IF(AND(AM4&gt;='جدول الحضور و الغياب'!$C$49,AM4&lt;='جدول الحضور و الغياب'!$E$49),3,IF(AND(AM4&gt;='جدول الحضور و الغياب'!$C$47,AM4&lt;='جدول الحضور و الغياب'!$E$47),1,0)))</f>
        <v>0</v>
      </c>
      <c r="CM4" s="67">
        <f>IF(AND(AN4&gt;='جدول الحضور و الغياب'!$C$51,AN4&lt;='جدول الحضور و الغياب'!$E$51),7,IF(AND(AN4&gt;='جدول الحضور و الغياب'!$C$49,AN4&lt;='جدول الحضور و الغياب'!$E$49),3,IF(AND(AN4&gt;='جدول الحضور و الغياب'!$C$47,AN4&lt;='جدول الحضور و الغياب'!$E$47),1,0)))</f>
        <v>0</v>
      </c>
      <c r="CN4" s="67">
        <f>IF(AND(AO4&gt;='جدول الحضور و الغياب'!$C$51,AO4&lt;='جدول الحضور و الغياب'!$E$51),7,IF(AND(AO4&gt;='جدول الحضور و الغياب'!$C$49,AO4&lt;='جدول الحضور و الغياب'!$E$49),3,IF(AND(AO4&gt;='جدول الحضور و الغياب'!$C$47,AO4&lt;='جدول الحضور و الغياب'!$E$47),1,0)))</f>
        <v>0</v>
      </c>
      <c r="CO4" s="67">
        <f>IF(AND(AP4&gt;='جدول الحضور و الغياب'!$C$51,AP4&lt;='جدول الحضور و الغياب'!$E$51),7,IF(AND(AP4&gt;='جدول الحضور و الغياب'!$C$49,AP4&lt;='جدول الحضور و الغياب'!$E$49),3,IF(AND(AP4&gt;='جدول الحضور و الغياب'!$C$47,AP4&lt;='جدول الحضور و الغياب'!$E$47),1,0)))</f>
        <v>0</v>
      </c>
      <c r="CP4" s="67">
        <f>IF(AND(AQ4&gt;='جدول الحضور و الغياب'!$C$51,AQ4&lt;='جدول الحضور و الغياب'!$E$51),7,IF(AND(AQ4&gt;='جدول الحضور و الغياب'!$C$49,AQ4&lt;='جدول الحضور و الغياب'!$E$49),3,IF(AND(AQ4&gt;='جدول الحضور و الغياب'!$C$47,AQ4&lt;='جدول الحضور و الغياب'!$E$47),1,0)))</f>
        <v>7</v>
      </c>
      <c r="CQ4" s="67">
        <f>IF(AND(AR4&gt;='جدول الحضور و الغياب'!$C$51,AR4&lt;='جدول الحضور و الغياب'!$E$51),7,IF(AND(AR4&gt;='جدول الحضور و الغياب'!$C$49,AR4&lt;='جدول الحضور و الغياب'!$E$49),3,IF(AND(AR4&gt;='جدول الحضور و الغياب'!$C$47,AR4&lt;='جدول الحضور و الغياب'!$E$47),1,0)))</f>
        <v>7</v>
      </c>
      <c r="CR4" s="67">
        <f>IF(AND(AS4&gt;='جدول الحضور و الغياب'!$C$51,AS4&lt;='جدول الحضور و الغياب'!$E$51),7,IF(AND(AS4&gt;='جدول الحضور و الغياب'!$C$49,AS4&lt;='جدول الحضور و الغياب'!$E$49),3,IF(AND(AS4&gt;='جدول الحضور و الغياب'!$C$47,AS4&lt;='جدول الحضور و الغياب'!$E$47),1,0)))</f>
        <v>0</v>
      </c>
      <c r="CS4" s="67">
        <f>IF(AND(AT4&gt;='جدول الحضور و الغياب'!$C$51,AT4&lt;='جدول الحضور و الغياب'!$E$51),7,IF(AND(AT4&gt;='جدول الحضور و الغياب'!$C$49,AT4&lt;='جدول الحضور و الغياب'!$E$49),3,IF(AND(AT4&gt;='جدول الحضور و الغياب'!$C$47,AT4&lt;='جدول الحضور و الغياب'!$E$47),1,0)))</f>
        <v>0</v>
      </c>
      <c r="CT4" s="67">
        <f>IF(AND(AU4&gt;='جدول الحضور و الغياب'!$C$51,AU4&lt;='جدول الحضور و الغياب'!$E$51),7,IF(AND(AU4&gt;='جدول الحضور و الغياب'!$C$49,AU4&lt;='جدول الحضور و الغياب'!$E$49),3,IF(AND(AU4&gt;='جدول الحضور و الغياب'!$C$47,AU4&lt;='جدول الحضور و الغياب'!$E$47),1,0)))</f>
        <v>0</v>
      </c>
      <c r="CU4" s="67">
        <f>IF(AND(AV4&gt;='جدول الحضور و الغياب'!$C$51,AV4&lt;='جدول الحضور و الغياب'!$E$51),7,IF(AND(AV4&gt;='جدول الحضور و الغياب'!$C$49,AV4&lt;='جدول الحضور و الغياب'!$E$49),3,IF(AND(AV4&gt;='جدول الحضور و الغياب'!$C$47,AV4&lt;='جدول الحضور و الغياب'!$E$47),1,0)))</f>
        <v>0</v>
      </c>
      <c r="CV4" s="67">
        <f>IF(AND(AW4&gt;='جدول الحضور و الغياب'!$C$51,AW4&lt;='جدول الحضور و الغياب'!$E$51),7,IF(AND(AW4&gt;='جدول الحضور و الغياب'!$C$49,AW4&lt;='جدول الحضور و الغياب'!$E$49),3,IF(AND(AW4&gt;='جدول الحضور و الغياب'!$C$47,AW4&lt;='جدول الحضور و الغياب'!$E$47),1,0)))</f>
        <v>0</v>
      </c>
      <c r="CW4" s="67">
        <f>IF(AND(AX4&gt;='جدول الحضور و الغياب'!$C$51,AX4&lt;='جدول الحضور و الغياب'!$E$51),7,IF(AND(AX4&gt;='جدول الحضور و الغياب'!$C$49,AX4&lt;='جدول الحضور و الغياب'!$E$49),3,IF(AND(AX4&gt;='جدول الحضور و الغياب'!$C$47,AX4&lt;='جدول الحضور و الغياب'!$E$47),1,0)))</f>
        <v>0</v>
      </c>
      <c r="CX4" s="67">
        <f>IF(AND(AY4&gt;='جدول الحضور و الغياب'!$C$51,AY4&lt;='جدول الحضور و الغياب'!$E$51),7,IF(AND(AY4&gt;='جدول الحضور و الغياب'!$C$49,AY4&lt;='جدول الحضور و الغياب'!$E$49),3,IF(AND(AY4&gt;='جدول الحضور و الغياب'!$C$47,AY4&lt;='جدول الحضور و الغياب'!$E$47),1,0)))</f>
        <v>7</v>
      </c>
    </row>
    <row r="5" spans="1:102" ht="30" customHeight="1">
      <c r="A5" s="80">
        <f>+IF(B5="","",SUBTOTAL(3,B$4:B5))</f>
        <v>2</v>
      </c>
      <c r="B5" s="20" t="s">
        <v>26</v>
      </c>
      <c r="C5" s="20">
        <v>200</v>
      </c>
      <c r="D5" s="25"/>
      <c r="E5" s="23"/>
      <c r="F5" s="23"/>
      <c r="G5" s="24"/>
      <c r="H5" s="24"/>
      <c r="I5" s="24"/>
      <c r="J5" s="43"/>
      <c r="K5" s="43"/>
      <c r="L5" s="43"/>
      <c r="M5" s="43"/>
      <c r="N5" s="43"/>
      <c r="O5" s="43"/>
      <c r="P5" s="43"/>
      <c r="Q5" s="43"/>
      <c r="R5" s="43"/>
      <c r="S5" s="43"/>
      <c r="T5" s="53">
        <v>0.59930555555555554</v>
      </c>
      <c r="U5" s="53"/>
      <c r="V5" s="53"/>
      <c r="W5" s="53"/>
      <c r="X5" s="53"/>
      <c r="Y5" s="53"/>
      <c r="Z5" s="53"/>
      <c r="AA5" s="53"/>
      <c r="AB5" s="53"/>
      <c r="AC5" s="53"/>
      <c r="AD5" s="66">
        <f t="shared" ref="AD5:AD21" si="0">SUM(IF(J5&gt;0,7),IF(K5&gt;0,7),IF(L5&gt;0,7),IF(M5&gt;0,7),IF(N5&gt;0,7),IF(O5&gt;0,7),IF(P5&gt;0,7),IF(Q5&gt;0,7),IF(R5&gt;0,7),IF(S5&gt;0,7))</f>
        <v>0</v>
      </c>
      <c r="AE5" s="77">
        <f t="shared" ref="AE5:AE21" si="1">SUM(BT5:CC5)</f>
        <v>7</v>
      </c>
      <c r="AF5" s="53">
        <v>0.41875000000000001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4">
        <f t="shared" ref="AZ5:AZ49" si="2">SUM(CE5:CX5)</f>
        <v>7</v>
      </c>
      <c r="BA5" s="75">
        <f t="shared" ref="BA5:BA49" si="3">SUM(AZ5,AD5:AE5)</f>
        <v>14</v>
      </c>
      <c r="BB5" s="76">
        <f>C5-(C5/30/'جدول الحضور و الغياب'!$D$5*BA5)</f>
        <v>186.66666666666666</v>
      </c>
      <c r="BC5" s="12"/>
      <c r="BD5" s="12"/>
      <c r="BE5" s="12"/>
      <c r="BF5" s="12"/>
      <c r="BG5" s="12"/>
      <c r="BT5" s="68">
        <f>IF(AND(T5&gt;='جدول الحضور و الغياب'!$C$40,T5&lt;='جدول الحضور و الغياب'!$E$40),7,IF(AND(T5&gt;='جدول الحضور و الغياب'!$C$38,T5&lt;='جدول الحضور و الغياب'!$E$38),3,IF(AND(T5&gt;='جدول الحضور و الغياب'!$C$36,T5&lt;='جدول الحضور و الغياب'!$E$36),1,0)))</f>
        <v>7</v>
      </c>
      <c r="BU5" s="68">
        <f>IF(AND(U5&gt;='جدول الحضور و الغياب'!$C$40,U5&lt;='جدول الحضور و الغياب'!$E$40),7,IF(AND(U5&gt;='جدول الحضور و الغياب'!$C$38,U5&lt;='جدول الحضور و الغياب'!$E$38),3,IF(AND(U5&gt;='جدول الحضور و الغياب'!$C$36,U5&lt;='جدول الحضور و الغياب'!$E$36),1,0)))</f>
        <v>0</v>
      </c>
      <c r="BV5" s="68">
        <f>IF(AND(V5&gt;='جدول الحضور و الغياب'!$C$40,V5&lt;='جدول الحضور و الغياب'!$E$40),7,IF(AND(V5&gt;='جدول الحضور و الغياب'!$C$38,V5&lt;='جدول الحضور و الغياب'!$E$38),3,IF(AND(V5&gt;='جدول الحضور و الغياب'!$C$36,V5&lt;='جدول الحضور و الغياب'!$E$36),1,0)))</f>
        <v>0</v>
      </c>
      <c r="BW5" s="68">
        <f>IF(AND(W5&gt;='جدول الحضور و الغياب'!$C$40,W5&lt;='جدول الحضور و الغياب'!$E$40),7,IF(AND(W5&gt;='جدول الحضور و الغياب'!$C$38,W5&lt;='جدول الحضور و الغياب'!$E$38),3,IF(AND(W5&gt;='جدول الحضور و الغياب'!$C$36,W5&lt;='جدول الحضور و الغياب'!$E$36),1,0)))</f>
        <v>0</v>
      </c>
      <c r="BX5" s="68">
        <f>IF(AND(X5&gt;='جدول الحضور و الغياب'!$C$40,X5&lt;='جدول الحضور و الغياب'!$E$40),7,IF(AND(X5&gt;='جدول الحضور و الغياب'!$C$38,X5&lt;='جدول الحضور و الغياب'!$E$38),3,IF(AND(X5&gt;='جدول الحضور و الغياب'!$C$36,X5&lt;='جدول الحضور و الغياب'!$E$36),1,0)))</f>
        <v>0</v>
      </c>
      <c r="BY5" s="68">
        <f>IF(AND(Y5&gt;='جدول الحضور و الغياب'!$C$40,Y5&lt;='جدول الحضور و الغياب'!$E$40),7,IF(AND(Y5&gt;='جدول الحضور و الغياب'!$C$38,Y5&lt;='جدول الحضور و الغياب'!$E$38),3,IF(AND(Y5&gt;='جدول الحضور و الغياب'!$C$36,Y5&lt;='جدول الحضور و الغياب'!$E$36),1,0)))</f>
        <v>0</v>
      </c>
      <c r="BZ5" s="68">
        <f>IF(AND(Z5&gt;='جدول الحضور و الغياب'!$C$40,Z5&lt;='جدول الحضور و الغياب'!$E$40),7,IF(AND(Z5&gt;='جدول الحضور و الغياب'!$C$38,Z5&lt;='جدول الحضور و الغياب'!$E$38),3,IF(AND(Z5&gt;='جدول الحضور و الغياب'!$C$36,Z5&lt;='جدول الحضور و الغياب'!$E$36),1,0)))</f>
        <v>0</v>
      </c>
      <c r="CA5" s="68">
        <f>IF(AND(AA5&gt;='جدول الحضور و الغياب'!$C$40,AA5&lt;='جدول الحضور و الغياب'!$E$40),7,IF(AND(AA5&gt;='جدول الحضور و الغياب'!$C$38,AA5&lt;='جدول الحضور و الغياب'!$E$38),3,IF(AND(AA5&gt;='جدول الحضور و الغياب'!$C$36,AA5&lt;='جدول الحضور و الغياب'!$E$36),1,0)))</f>
        <v>0</v>
      </c>
      <c r="CB5" s="68">
        <f>IF(AND(AB5&gt;='جدول الحضور و الغياب'!$C$40,AB5&lt;='جدول الحضور و الغياب'!$E$40),7,IF(AND(AB5&gt;='جدول الحضور و الغياب'!$C$38,AB5&lt;='جدول الحضور و الغياب'!$E$38),3,IF(AND(AB5&gt;='جدول الحضور و الغياب'!$C$36,AB5&lt;='جدول الحضور و الغياب'!$E$36),1,0)))</f>
        <v>0</v>
      </c>
      <c r="CC5" s="68">
        <f>IF(AND(AC5&gt;='جدول الحضور و الغياب'!$C$40,AC5&lt;='جدول الحضور و الغياب'!$E$40),7,IF(AND(AC5&gt;='جدول الحضور و الغياب'!$C$38,AC5&lt;='جدول الحضور و الغياب'!$E$38),3,IF(AND(AC5&gt;='جدول الحضور و الغياب'!$C$36,AC5&lt;='جدول الحضور و الغياب'!$E$36),1,0)))</f>
        <v>0</v>
      </c>
      <c r="CD5" s="15"/>
      <c r="CE5" s="67">
        <f>IF(AND(AF5&gt;='جدول الحضور و الغياب'!$C$51,AF5&lt;='جدول الحضور و الغياب'!$E$51),7,IF(AND(AF5&gt;='جدول الحضور و الغياب'!$C$49,AF5&lt;='جدول الحضور و الغياب'!$E$49),3,IF(AND(AF5&gt;='جدول الحضور و الغياب'!$C$47,AF5&lt;='جدول الحضور و الغياب'!$E$47),1,0)))</f>
        <v>7</v>
      </c>
      <c r="CF5" s="67">
        <f>IF(AND(AG5&gt;='جدول الحضور و الغياب'!$C$51,AG5&lt;='جدول الحضور و الغياب'!$E$51),7,IF(AND(AG5&gt;='جدول الحضور و الغياب'!$C$49,AG5&lt;='جدول الحضور و الغياب'!$E$49),3,IF(AND(AG5&gt;='جدول الحضور و الغياب'!$C$47,AG5&lt;='جدول الحضور و الغياب'!$E$47),1,0)))</f>
        <v>0</v>
      </c>
      <c r="CG5" s="67">
        <f>IF(AND(AH5&gt;='جدول الحضور و الغياب'!$C$51,AH5&lt;='جدول الحضور و الغياب'!$E$51),7,IF(AND(AH5&gt;='جدول الحضور و الغياب'!$C$49,AH5&lt;='جدول الحضور و الغياب'!$E$49),3,IF(AND(AH5&gt;='جدول الحضور و الغياب'!$C$47,AH5&lt;='جدول الحضور و الغياب'!$E$47),1,0)))</f>
        <v>0</v>
      </c>
      <c r="CH5" s="67">
        <f>IF(AND(AI5&gt;='جدول الحضور و الغياب'!$C$51,AI5&lt;='جدول الحضور و الغياب'!$E$51),7,IF(AND(AI5&gt;='جدول الحضور و الغياب'!$C$49,AI5&lt;='جدول الحضور و الغياب'!$E$49),3,IF(AND(AI5&gt;='جدول الحضور و الغياب'!$C$47,AI5&lt;='جدول الحضور و الغياب'!$E$47),1,0)))</f>
        <v>0</v>
      </c>
      <c r="CI5" s="67">
        <f>IF(AND(AJ5&gt;='جدول الحضور و الغياب'!$C$51,AJ5&lt;='جدول الحضور و الغياب'!$E$51),7,IF(AND(AJ5&gt;='جدول الحضور و الغياب'!$C$49,AJ5&lt;='جدول الحضور و الغياب'!$E$49),3,IF(AND(AJ5&gt;='جدول الحضور و الغياب'!$C$47,AJ5&lt;='جدول الحضور و الغياب'!$E$47),1,0)))</f>
        <v>0</v>
      </c>
      <c r="CJ5" s="67">
        <f>IF(AND(AK5&gt;='جدول الحضور و الغياب'!$C$51,AK5&lt;='جدول الحضور و الغياب'!$E$51),7,IF(AND(AK5&gt;='جدول الحضور و الغياب'!$C$49,AK5&lt;='جدول الحضور و الغياب'!$E$49),3,IF(AND(AK5&gt;='جدول الحضور و الغياب'!$C$47,AK5&lt;='جدول الحضور و الغياب'!$E$47),1,0)))</f>
        <v>0</v>
      </c>
      <c r="CK5" s="67">
        <f>IF(AND(AL5&gt;='جدول الحضور و الغياب'!$C$51,AL5&lt;='جدول الحضور و الغياب'!$E$51),7,IF(AND(AL5&gt;='جدول الحضور و الغياب'!$C$49,AL5&lt;='جدول الحضور و الغياب'!$E$49),3,IF(AND(AL5&gt;='جدول الحضور و الغياب'!$C$47,AL5&lt;='جدول الحضور و الغياب'!$E$47),1,0)))</f>
        <v>0</v>
      </c>
      <c r="CL5" s="67">
        <f>IF(AND(AM5&gt;='جدول الحضور و الغياب'!$C$51,AM5&lt;='جدول الحضور و الغياب'!$E$51),7,IF(AND(AM5&gt;='جدول الحضور و الغياب'!$C$49,AM5&lt;='جدول الحضور و الغياب'!$E$49),3,IF(AND(AM5&gt;='جدول الحضور و الغياب'!$C$47,AM5&lt;='جدول الحضور و الغياب'!$E$47),1,0)))</f>
        <v>0</v>
      </c>
      <c r="CM5" s="67">
        <f>IF(AND(AN5&gt;='جدول الحضور و الغياب'!$C$51,AN5&lt;='جدول الحضور و الغياب'!$E$51),7,IF(AND(AN5&gt;='جدول الحضور و الغياب'!$C$49,AN5&lt;='جدول الحضور و الغياب'!$E$49),3,IF(AND(AN5&gt;='جدول الحضور و الغياب'!$C$47,AN5&lt;='جدول الحضور و الغياب'!$E$47),1,0)))</f>
        <v>0</v>
      </c>
      <c r="CN5" s="67">
        <f>IF(AND(AO5&gt;='جدول الحضور و الغياب'!$C$51,AO5&lt;='جدول الحضور و الغياب'!$E$51),7,IF(AND(AO5&gt;='جدول الحضور و الغياب'!$C$49,AO5&lt;='جدول الحضور و الغياب'!$E$49),3,IF(AND(AO5&gt;='جدول الحضور و الغياب'!$C$47,AO5&lt;='جدول الحضور و الغياب'!$E$47),1,0)))</f>
        <v>0</v>
      </c>
      <c r="CO5" s="67">
        <f>IF(AND(AP5&gt;='جدول الحضور و الغياب'!$C$51,AP5&lt;='جدول الحضور و الغياب'!$E$51),7,IF(AND(AP5&gt;='جدول الحضور و الغياب'!$C$49,AP5&lt;='جدول الحضور و الغياب'!$E$49),3,IF(AND(AP5&gt;='جدول الحضور و الغياب'!$C$47,AP5&lt;='جدول الحضور و الغياب'!$E$47),1,0)))</f>
        <v>0</v>
      </c>
      <c r="CP5" s="67">
        <f>IF(AND(AQ5&gt;='جدول الحضور و الغياب'!$C$51,AQ5&lt;='جدول الحضور و الغياب'!$E$51),7,IF(AND(AQ5&gt;='جدول الحضور و الغياب'!$C$49,AQ5&lt;='جدول الحضور و الغياب'!$E$49),3,IF(AND(AQ5&gt;='جدول الحضور و الغياب'!$C$47,AQ5&lt;='جدول الحضور و الغياب'!$E$47),1,0)))</f>
        <v>0</v>
      </c>
      <c r="CQ5" s="67">
        <f>IF(AND(AR5&gt;='جدول الحضور و الغياب'!$C$51,AR5&lt;='جدول الحضور و الغياب'!$E$51),7,IF(AND(AR5&gt;='جدول الحضور و الغياب'!$C$49,AR5&lt;='جدول الحضور و الغياب'!$E$49),3,IF(AND(AR5&gt;='جدول الحضور و الغياب'!$C$47,AR5&lt;='جدول الحضور و الغياب'!$E$47),1,0)))</f>
        <v>0</v>
      </c>
      <c r="CR5" s="67">
        <f>IF(AND(AS5&gt;='جدول الحضور و الغياب'!$C$51,AS5&lt;='جدول الحضور و الغياب'!$E$51),7,IF(AND(AS5&gt;='جدول الحضور و الغياب'!$C$49,AS5&lt;='جدول الحضور و الغياب'!$E$49),3,IF(AND(AS5&gt;='جدول الحضور و الغياب'!$C$47,AS5&lt;='جدول الحضور و الغياب'!$E$47),1,0)))</f>
        <v>0</v>
      </c>
      <c r="CS5" s="67">
        <f>IF(AND(AT5&gt;='جدول الحضور و الغياب'!$C$51,AT5&lt;='جدول الحضور و الغياب'!$E$51),7,IF(AND(AT5&gt;='جدول الحضور و الغياب'!$C$49,AT5&lt;='جدول الحضور و الغياب'!$E$49),3,IF(AND(AT5&gt;='جدول الحضور و الغياب'!$C$47,AT5&lt;='جدول الحضور و الغياب'!$E$47),1,0)))</f>
        <v>0</v>
      </c>
      <c r="CT5" s="67">
        <f>IF(AND(AU5&gt;='جدول الحضور و الغياب'!$C$51,AU5&lt;='جدول الحضور و الغياب'!$E$51),7,IF(AND(AU5&gt;='جدول الحضور و الغياب'!$C$49,AU5&lt;='جدول الحضور و الغياب'!$E$49),3,IF(AND(AU5&gt;='جدول الحضور و الغياب'!$C$47,AU5&lt;='جدول الحضور و الغياب'!$E$47),1,0)))</f>
        <v>0</v>
      </c>
      <c r="CU5" s="67">
        <f>IF(AND(AV5&gt;='جدول الحضور و الغياب'!$C$51,AV5&lt;='جدول الحضور و الغياب'!$E$51),7,IF(AND(AV5&gt;='جدول الحضور و الغياب'!$C$49,AV5&lt;='جدول الحضور و الغياب'!$E$49),3,IF(AND(AV5&gt;='جدول الحضور و الغياب'!$C$47,AV5&lt;='جدول الحضور و الغياب'!$E$47),1,0)))</f>
        <v>0</v>
      </c>
      <c r="CV5" s="67">
        <f>IF(AND(AW5&gt;='جدول الحضور و الغياب'!$C$51,AW5&lt;='جدول الحضور و الغياب'!$E$51),7,IF(AND(AW5&gt;='جدول الحضور و الغياب'!$C$49,AW5&lt;='جدول الحضور و الغياب'!$E$49),3,IF(AND(AW5&gt;='جدول الحضور و الغياب'!$C$47,AW5&lt;='جدول الحضور و الغياب'!$E$47),1,0)))</f>
        <v>0</v>
      </c>
      <c r="CW5" s="67">
        <f>IF(AND(AX5&gt;='جدول الحضور و الغياب'!$C$51,AX5&lt;='جدول الحضور و الغياب'!$E$51),7,IF(AND(AX5&gt;='جدول الحضور و الغياب'!$C$49,AX5&lt;='جدول الحضور و الغياب'!$E$49),3,IF(AND(AX5&gt;='جدول الحضور و الغياب'!$C$47,AX5&lt;='جدول الحضور و الغياب'!$E$47),1,0)))</f>
        <v>0</v>
      </c>
      <c r="CX5" s="67">
        <f>IF(AND(AY5&gt;='جدول الحضور و الغياب'!$C$51,AY5&lt;='جدول الحضور و الغياب'!$E$51),7,IF(AND(AY5&gt;='جدول الحضور و الغياب'!$C$49,AY5&lt;='جدول الحضور و الغياب'!$E$49),3,IF(AND(AY5&gt;='جدول الحضور و الغياب'!$C$47,AY5&lt;='جدول الحضور و الغياب'!$E$47),1,0)))</f>
        <v>0</v>
      </c>
    </row>
    <row r="6" spans="1:102" s="15" customFormat="1" ht="30" customHeight="1">
      <c r="A6" s="80">
        <f>+IF(B6="","",SUBTOTAL(3,B$4:B6))</f>
        <v>3</v>
      </c>
      <c r="B6" s="20" t="s">
        <v>76</v>
      </c>
      <c r="C6" s="20">
        <v>4660</v>
      </c>
      <c r="D6" s="21"/>
      <c r="E6" s="22"/>
      <c r="F6" s="23"/>
      <c r="G6" s="24"/>
      <c r="H6" s="24"/>
      <c r="I6" s="24"/>
      <c r="J6" s="43"/>
      <c r="K6" s="43"/>
      <c r="L6" s="43"/>
      <c r="M6" s="43"/>
      <c r="N6" s="43"/>
      <c r="O6" s="43"/>
      <c r="P6" s="43"/>
      <c r="Q6" s="43"/>
      <c r="R6" s="43"/>
      <c r="S6" s="43"/>
      <c r="T6" s="53">
        <v>0.64097222222222217</v>
      </c>
      <c r="U6" s="53"/>
      <c r="V6" s="53"/>
      <c r="W6" s="53"/>
      <c r="X6" s="53"/>
      <c r="Y6" s="53"/>
      <c r="Z6" s="53"/>
      <c r="AA6" s="53"/>
      <c r="AB6" s="53"/>
      <c r="AC6" s="53"/>
      <c r="AD6" s="66">
        <f t="shared" si="0"/>
        <v>0</v>
      </c>
      <c r="AE6" s="77">
        <f t="shared" si="1"/>
        <v>7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74">
        <f t="shared" si="2"/>
        <v>0</v>
      </c>
      <c r="BA6" s="75">
        <f t="shared" si="3"/>
        <v>7</v>
      </c>
      <c r="BB6" s="76">
        <f>C6-(C6/30/'جدول الحضور و الغياب'!$D$5*BA6)</f>
        <v>4504.666666666667</v>
      </c>
      <c r="BC6" s="16"/>
      <c r="BD6" s="16"/>
      <c r="BE6" s="16"/>
      <c r="BF6" s="16"/>
      <c r="BG6" s="16"/>
      <c r="BT6" s="68">
        <f>IF(AND(T6&gt;='جدول الحضور و الغياب'!$C$40,T6&lt;='جدول الحضور و الغياب'!$E$40),7,IF(AND(T6&gt;='جدول الحضور و الغياب'!$C$38,T6&lt;='جدول الحضور و الغياب'!$E$38),3,IF(AND(T6&gt;='جدول الحضور و الغياب'!$C$36,T6&lt;='جدول الحضور و الغياب'!$E$36),1,0)))</f>
        <v>7</v>
      </c>
      <c r="BU6" s="68">
        <f>IF(AND(U6&gt;='جدول الحضور و الغياب'!$C$40,U6&lt;='جدول الحضور و الغياب'!$E$40),7,IF(AND(U6&gt;='جدول الحضور و الغياب'!$C$38,U6&lt;='جدول الحضور و الغياب'!$E$38),3,IF(AND(U6&gt;='جدول الحضور و الغياب'!$C$36,U6&lt;='جدول الحضور و الغياب'!$E$36),1,0)))</f>
        <v>0</v>
      </c>
      <c r="BV6" s="68">
        <f>IF(AND(V6&gt;='جدول الحضور و الغياب'!$C$40,V6&lt;='جدول الحضور و الغياب'!$E$40),7,IF(AND(V6&gt;='جدول الحضور و الغياب'!$C$38,V6&lt;='جدول الحضور و الغياب'!$E$38),3,IF(AND(V6&gt;='جدول الحضور و الغياب'!$C$36,V6&lt;='جدول الحضور و الغياب'!$E$36),1,0)))</f>
        <v>0</v>
      </c>
      <c r="BW6" s="68">
        <f>IF(AND(W6&gt;='جدول الحضور و الغياب'!$C$40,W6&lt;='جدول الحضور و الغياب'!$E$40),7,IF(AND(W6&gt;='جدول الحضور و الغياب'!$C$38,W6&lt;='جدول الحضور و الغياب'!$E$38),3,IF(AND(W6&gt;='جدول الحضور و الغياب'!$C$36,W6&lt;='جدول الحضور و الغياب'!$E$36),1,0)))</f>
        <v>0</v>
      </c>
      <c r="BX6" s="68">
        <f>IF(AND(X6&gt;='جدول الحضور و الغياب'!$C$40,X6&lt;='جدول الحضور و الغياب'!$E$40),7,IF(AND(X6&gt;='جدول الحضور و الغياب'!$C$38,X6&lt;='جدول الحضور و الغياب'!$E$38),3,IF(AND(X6&gt;='جدول الحضور و الغياب'!$C$36,X6&lt;='جدول الحضور و الغياب'!$E$36),1,0)))</f>
        <v>0</v>
      </c>
      <c r="BY6" s="68">
        <f>IF(AND(Y6&gt;='جدول الحضور و الغياب'!$C$40,Y6&lt;='جدول الحضور و الغياب'!$E$40),7,IF(AND(Y6&gt;='جدول الحضور و الغياب'!$C$38,Y6&lt;='جدول الحضور و الغياب'!$E$38),3,IF(AND(Y6&gt;='جدول الحضور و الغياب'!$C$36,Y6&lt;='جدول الحضور و الغياب'!$E$36),1,0)))</f>
        <v>0</v>
      </c>
      <c r="BZ6" s="68">
        <f>IF(AND(Z6&gt;='جدول الحضور و الغياب'!$C$40,Z6&lt;='جدول الحضور و الغياب'!$E$40),7,IF(AND(Z6&gt;='جدول الحضور و الغياب'!$C$38,Z6&lt;='جدول الحضور و الغياب'!$E$38),3,IF(AND(Z6&gt;='جدول الحضور و الغياب'!$C$36,Z6&lt;='جدول الحضور و الغياب'!$E$36),1,0)))</f>
        <v>0</v>
      </c>
      <c r="CA6" s="68">
        <f>IF(AND(AA6&gt;='جدول الحضور و الغياب'!$C$40,AA6&lt;='جدول الحضور و الغياب'!$E$40),7,IF(AND(AA6&gt;='جدول الحضور و الغياب'!$C$38,AA6&lt;='جدول الحضور و الغياب'!$E$38),3,IF(AND(AA6&gt;='جدول الحضور و الغياب'!$C$36,AA6&lt;='جدول الحضور و الغياب'!$E$36),1,0)))</f>
        <v>0</v>
      </c>
      <c r="CB6" s="68">
        <f>IF(AND(AB6&gt;='جدول الحضور و الغياب'!$C$40,AB6&lt;='جدول الحضور و الغياب'!$E$40),7,IF(AND(AB6&gt;='جدول الحضور و الغياب'!$C$38,AB6&lt;='جدول الحضور و الغياب'!$E$38),3,IF(AND(AB6&gt;='جدول الحضور و الغياب'!$C$36,AB6&lt;='جدول الحضور و الغياب'!$E$36),1,0)))</f>
        <v>0</v>
      </c>
      <c r="CC6" s="68">
        <f>IF(AND(AC6&gt;='جدول الحضور و الغياب'!$C$40,AC6&lt;='جدول الحضور و الغياب'!$E$40),7,IF(AND(AC6&gt;='جدول الحضور و الغياب'!$C$38,AC6&lt;='جدول الحضور و الغياب'!$E$38),3,IF(AND(AC6&gt;='جدول الحضور و الغياب'!$C$36,AC6&lt;='جدول الحضور و الغياب'!$E$36),1,0)))</f>
        <v>0</v>
      </c>
      <c r="CE6" s="67">
        <f>IF(AND(AF6&gt;='جدول الحضور و الغياب'!$C$51,AF6&lt;='جدول الحضور و الغياب'!$E$51),7,IF(AND(AF6&gt;='جدول الحضور و الغياب'!$C$49,AF6&lt;='جدول الحضور و الغياب'!$E$49),3,IF(AND(AF6&gt;='جدول الحضور و الغياب'!$C$47,AF6&lt;='جدول الحضور و الغياب'!$E$47),1,0)))</f>
        <v>0</v>
      </c>
      <c r="CF6" s="67">
        <f>IF(AND(AG6&gt;='جدول الحضور و الغياب'!$C$51,AG6&lt;='جدول الحضور و الغياب'!$E$51),7,IF(AND(AG6&gt;='جدول الحضور و الغياب'!$C$49,AG6&lt;='جدول الحضور و الغياب'!$E$49),3,IF(AND(AG6&gt;='جدول الحضور و الغياب'!$C$47,AG6&lt;='جدول الحضور و الغياب'!$E$47),1,0)))</f>
        <v>0</v>
      </c>
      <c r="CG6" s="67">
        <f>IF(AND(AH6&gt;='جدول الحضور و الغياب'!$C$51,AH6&lt;='جدول الحضور و الغياب'!$E$51),7,IF(AND(AH6&gt;='جدول الحضور و الغياب'!$C$49,AH6&lt;='جدول الحضور و الغياب'!$E$49),3,IF(AND(AH6&gt;='جدول الحضور و الغياب'!$C$47,AH6&lt;='جدول الحضور و الغياب'!$E$47),1,0)))</f>
        <v>0</v>
      </c>
      <c r="CH6" s="67">
        <f>IF(AND(AI6&gt;='جدول الحضور و الغياب'!$C$51,AI6&lt;='جدول الحضور و الغياب'!$E$51),7,IF(AND(AI6&gt;='جدول الحضور و الغياب'!$C$49,AI6&lt;='جدول الحضور و الغياب'!$E$49),3,IF(AND(AI6&gt;='جدول الحضور و الغياب'!$C$47,AI6&lt;='جدول الحضور و الغياب'!$E$47),1,0)))</f>
        <v>0</v>
      </c>
      <c r="CI6" s="67">
        <f>IF(AND(AJ6&gt;='جدول الحضور و الغياب'!$C$51,AJ6&lt;='جدول الحضور و الغياب'!$E$51),7,IF(AND(AJ6&gt;='جدول الحضور و الغياب'!$C$49,AJ6&lt;='جدول الحضور و الغياب'!$E$49),3,IF(AND(AJ6&gt;='جدول الحضور و الغياب'!$C$47,AJ6&lt;='جدول الحضور و الغياب'!$E$47),1,0)))</f>
        <v>0</v>
      </c>
      <c r="CJ6" s="67">
        <f>IF(AND(AK6&gt;='جدول الحضور و الغياب'!$C$51,AK6&lt;='جدول الحضور و الغياب'!$E$51),7,IF(AND(AK6&gt;='جدول الحضور و الغياب'!$C$49,AK6&lt;='جدول الحضور و الغياب'!$E$49),3,IF(AND(AK6&gt;='جدول الحضور و الغياب'!$C$47,AK6&lt;='جدول الحضور و الغياب'!$E$47),1,0)))</f>
        <v>0</v>
      </c>
      <c r="CK6" s="67">
        <f>IF(AND(AL6&gt;='جدول الحضور و الغياب'!$C$51,AL6&lt;='جدول الحضور و الغياب'!$E$51),7,IF(AND(AL6&gt;='جدول الحضور و الغياب'!$C$49,AL6&lt;='جدول الحضور و الغياب'!$E$49),3,IF(AND(AL6&gt;='جدول الحضور و الغياب'!$C$47,AL6&lt;='جدول الحضور و الغياب'!$E$47),1,0)))</f>
        <v>0</v>
      </c>
      <c r="CL6" s="67">
        <f>IF(AND(AM6&gt;='جدول الحضور و الغياب'!$C$51,AM6&lt;='جدول الحضور و الغياب'!$E$51),7,IF(AND(AM6&gt;='جدول الحضور و الغياب'!$C$49,AM6&lt;='جدول الحضور و الغياب'!$E$49),3,IF(AND(AM6&gt;='جدول الحضور و الغياب'!$C$47,AM6&lt;='جدول الحضور و الغياب'!$E$47),1,0)))</f>
        <v>0</v>
      </c>
      <c r="CM6" s="67">
        <f>IF(AND(AN6&gt;='جدول الحضور و الغياب'!$C$51,AN6&lt;='جدول الحضور و الغياب'!$E$51),7,IF(AND(AN6&gt;='جدول الحضور و الغياب'!$C$49,AN6&lt;='جدول الحضور و الغياب'!$E$49),3,IF(AND(AN6&gt;='جدول الحضور و الغياب'!$C$47,AN6&lt;='جدول الحضور و الغياب'!$E$47),1,0)))</f>
        <v>0</v>
      </c>
      <c r="CN6" s="67">
        <f>IF(AND(AO6&gt;='جدول الحضور و الغياب'!$C$51,AO6&lt;='جدول الحضور و الغياب'!$E$51),7,IF(AND(AO6&gt;='جدول الحضور و الغياب'!$C$49,AO6&lt;='جدول الحضور و الغياب'!$E$49),3,IF(AND(AO6&gt;='جدول الحضور و الغياب'!$C$47,AO6&lt;='جدول الحضور و الغياب'!$E$47),1,0)))</f>
        <v>0</v>
      </c>
      <c r="CO6" s="67">
        <f>IF(AND(AP6&gt;='جدول الحضور و الغياب'!$C$51,AP6&lt;='جدول الحضور و الغياب'!$E$51),7,IF(AND(AP6&gt;='جدول الحضور و الغياب'!$C$49,AP6&lt;='جدول الحضور و الغياب'!$E$49),3,IF(AND(AP6&gt;='جدول الحضور و الغياب'!$C$47,AP6&lt;='جدول الحضور و الغياب'!$E$47),1,0)))</f>
        <v>0</v>
      </c>
      <c r="CP6" s="67">
        <f>IF(AND(AQ6&gt;='جدول الحضور و الغياب'!$C$51,AQ6&lt;='جدول الحضور و الغياب'!$E$51),7,IF(AND(AQ6&gt;='جدول الحضور و الغياب'!$C$49,AQ6&lt;='جدول الحضور و الغياب'!$E$49),3,IF(AND(AQ6&gt;='جدول الحضور و الغياب'!$C$47,AQ6&lt;='جدول الحضور و الغياب'!$E$47),1,0)))</f>
        <v>0</v>
      </c>
      <c r="CQ6" s="67">
        <f>IF(AND(AR6&gt;='جدول الحضور و الغياب'!$C$51,AR6&lt;='جدول الحضور و الغياب'!$E$51),7,IF(AND(AR6&gt;='جدول الحضور و الغياب'!$C$49,AR6&lt;='جدول الحضور و الغياب'!$E$49),3,IF(AND(AR6&gt;='جدول الحضور و الغياب'!$C$47,AR6&lt;='جدول الحضور و الغياب'!$E$47),1,0)))</f>
        <v>0</v>
      </c>
      <c r="CR6" s="67">
        <f>IF(AND(AS6&gt;='جدول الحضور و الغياب'!$C$51,AS6&lt;='جدول الحضور و الغياب'!$E$51),7,IF(AND(AS6&gt;='جدول الحضور و الغياب'!$C$49,AS6&lt;='جدول الحضور و الغياب'!$E$49),3,IF(AND(AS6&gt;='جدول الحضور و الغياب'!$C$47,AS6&lt;='جدول الحضور و الغياب'!$E$47),1,0)))</f>
        <v>0</v>
      </c>
      <c r="CS6" s="67">
        <f>IF(AND(AT6&gt;='جدول الحضور و الغياب'!$C$51,AT6&lt;='جدول الحضور و الغياب'!$E$51),7,IF(AND(AT6&gt;='جدول الحضور و الغياب'!$C$49,AT6&lt;='جدول الحضور و الغياب'!$E$49),3,IF(AND(AT6&gt;='جدول الحضور و الغياب'!$C$47,AT6&lt;='جدول الحضور و الغياب'!$E$47),1,0)))</f>
        <v>0</v>
      </c>
      <c r="CT6" s="67">
        <f>IF(AND(AU6&gt;='جدول الحضور و الغياب'!$C$51,AU6&lt;='جدول الحضور و الغياب'!$E$51),7,IF(AND(AU6&gt;='جدول الحضور و الغياب'!$C$49,AU6&lt;='جدول الحضور و الغياب'!$E$49),3,IF(AND(AU6&gt;='جدول الحضور و الغياب'!$C$47,AU6&lt;='جدول الحضور و الغياب'!$E$47),1,0)))</f>
        <v>0</v>
      </c>
      <c r="CU6" s="67">
        <f>IF(AND(AV6&gt;='جدول الحضور و الغياب'!$C$51,AV6&lt;='جدول الحضور و الغياب'!$E$51),7,IF(AND(AV6&gt;='جدول الحضور و الغياب'!$C$49,AV6&lt;='جدول الحضور و الغياب'!$E$49),3,IF(AND(AV6&gt;='جدول الحضور و الغياب'!$C$47,AV6&lt;='جدول الحضور و الغياب'!$E$47),1,0)))</f>
        <v>0</v>
      </c>
      <c r="CV6" s="67">
        <f>IF(AND(AW6&gt;='جدول الحضور و الغياب'!$C$51,AW6&lt;='جدول الحضور و الغياب'!$E$51),7,IF(AND(AW6&gt;='جدول الحضور و الغياب'!$C$49,AW6&lt;='جدول الحضور و الغياب'!$E$49),3,IF(AND(AW6&gt;='جدول الحضور و الغياب'!$C$47,AW6&lt;='جدول الحضور و الغياب'!$E$47),1,0)))</f>
        <v>0</v>
      </c>
      <c r="CW6" s="67">
        <f>IF(AND(AX6&gt;='جدول الحضور و الغياب'!$C$51,AX6&lt;='جدول الحضور و الغياب'!$E$51),7,IF(AND(AX6&gt;='جدول الحضور و الغياب'!$C$49,AX6&lt;='جدول الحضور و الغياب'!$E$49),3,IF(AND(AX6&gt;='جدول الحضور و الغياب'!$C$47,AX6&lt;='جدول الحضور و الغياب'!$E$47),1,0)))</f>
        <v>0</v>
      </c>
      <c r="CX6" s="67">
        <f>IF(AND(AY6&gt;='جدول الحضور و الغياب'!$C$51,AY6&lt;='جدول الحضور و الغياب'!$E$51),7,IF(AND(AY6&gt;='جدول الحضور و الغياب'!$C$49,AY6&lt;='جدول الحضور و الغياب'!$E$49),3,IF(AND(AY6&gt;='جدول الحضور و الغياب'!$C$47,AY6&lt;='جدول الحضور و الغياب'!$E$47),1,0)))</f>
        <v>0</v>
      </c>
    </row>
    <row r="7" spans="1:102" ht="30" customHeight="1">
      <c r="A7" s="80">
        <f>+IF(B7="","",SUBTOTAL(3,B$4:B7))</f>
        <v>4</v>
      </c>
      <c r="B7" s="20" t="s">
        <v>76</v>
      </c>
      <c r="C7" s="20">
        <v>2500</v>
      </c>
      <c r="D7" s="21"/>
      <c r="E7" s="22"/>
      <c r="F7" s="23"/>
      <c r="G7" s="24"/>
      <c r="H7" s="24"/>
      <c r="I7" s="24"/>
      <c r="J7" s="43"/>
      <c r="K7" s="43"/>
      <c r="L7" s="43"/>
      <c r="M7" s="43"/>
      <c r="N7" s="43"/>
      <c r="O7" s="43"/>
      <c r="P7" s="43"/>
      <c r="Q7" s="43"/>
      <c r="R7" s="43"/>
      <c r="S7" s="43"/>
      <c r="T7" s="53">
        <v>0.625</v>
      </c>
      <c r="U7" s="53"/>
      <c r="V7" s="53"/>
      <c r="W7" s="53"/>
      <c r="X7" s="53"/>
      <c r="Y7" s="53"/>
      <c r="Z7" s="53"/>
      <c r="AA7" s="53"/>
      <c r="AB7" s="53"/>
      <c r="AC7" s="53"/>
      <c r="AD7" s="66">
        <f t="shared" si="0"/>
        <v>0</v>
      </c>
      <c r="AE7" s="77">
        <f t="shared" si="1"/>
        <v>7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74">
        <f t="shared" si="2"/>
        <v>0</v>
      </c>
      <c r="BA7" s="75">
        <f t="shared" si="3"/>
        <v>7</v>
      </c>
      <c r="BB7" s="76">
        <f>C7-(C7/30/'جدول الحضور و الغياب'!$D$5*BA7)</f>
        <v>2416.6666666666665</v>
      </c>
      <c r="BC7" s="12"/>
      <c r="BD7" s="12"/>
      <c r="BE7" s="12"/>
      <c r="BF7" s="12"/>
      <c r="BG7" s="12"/>
      <c r="BT7" s="68">
        <f>IF(AND(T7&gt;='جدول الحضور و الغياب'!$C$40,T7&lt;='جدول الحضور و الغياب'!$E$40),7,IF(AND(T7&gt;='جدول الحضور و الغياب'!$C$38,T7&lt;='جدول الحضور و الغياب'!$E$38),3,IF(AND(T7&gt;='جدول الحضور و الغياب'!$C$36,T7&lt;='جدول الحضور و الغياب'!$E$36),1,0)))</f>
        <v>7</v>
      </c>
      <c r="BU7" s="68">
        <f>IF(AND(U7&gt;='جدول الحضور و الغياب'!$C$40,U7&lt;='جدول الحضور و الغياب'!$E$40),7,IF(AND(U7&gt;='جدول الحضور و الغياب'!$C$38,U7&lt;='جدول الحضور و الغياب'!$E$38),3,IF(AND(U7&gt;='جدول الحضور و الغياب'!$C$36,U7&lt;='جدول الحضور و الغياب'!$E$36),1,0)))</f>
        <v>0</v>
      </c>
      <c r="BV7" s="68">
        <f>IF(AND(V7&gt;='جدول الحضور و الغياب'!$C$40,V7&lt;='جدول الحضور و الغياب'!$E$40),7,IF(AND(V7&gt;='جدول الحضور و الغياب'!$C$38,V7&lt;='جدول الحضور و الغياب'!$E$38),3,IF(AND(V7&gt;='جدول الحضور و الغياب'!$C$36,V7&lt;='جدول الحضور و الغياب'!$E$36),1,0)))</f>
        <v>0</v>
      </c>
      <c r="BW7" s="68">
        <f>IF(AND(W7&gt;='جدول الحضور و الغياب'!$C$40,W7&lt;='جدول الحضور و الغياب'!$E$40),7,IF(AND(W7&gt;='جدول الحضور و الغياب'!$C$38,W7&lt;='جدول الحضور و الغياب'!$E$38),3,IF(AND(W7&gt;='جدول الحضور و الغياب'!$C$36,W7&lt;='جدول الحضور و الغياب'!$E$36),1,0)))</f>
        <v>0</v>
      </c>
      <c r="BX7" s="68">
        <f>IF(AND(X7&gt;='جدول الحضور و الغياب'!$C$40,X7&lt;='جدول الحضور و الغياب'!$E$40),7,IF(AND(X7&gt;='جدول الحضور و الغياب'!$C$38,X7&lt;='جدول الحضور و الغياب'!$E$38),3,IF(AND(X7&gt;='جدول الحضور و الغياب'!$C$36,X7&lt;='جدول الحضور و الغياب'!$E$36),1,0)))</f>
        <v>0</v>
      </c>
      <c r="BY7" s="68">
        <f>IF(AND(Y7&gt;='جدول الحضور و الغياب'!$C$40,Y7&lt;='جدول الحضور و الغياب'!$E$40),7,IF(AND(Y7&gt;='جدول الحضور و الغياب'!$C$38,Y7&lt;='جدول الحضور و الغياب'!$E$38),3,IF(AND(Y7&gt;='جدول الحضور و الغياب'!$C$36,Y7&lt;='جدول الحضور و الغياب'!$E$36),1,0)))</f>
        <v>0</v>
      </c>
      <c r="BZ7" s="68">
        <f>IF(AND(Z7&gt;='جدول الحضور و الغياب'!$C$40,Z7&lt;='جدول الحضور و الغياب'!$E$40),7,IF(AND(Z7&gt;='جدول الحضور و الغياب'!$C$38,Z7&lt;='جدول الحضور و الغياب'!$E$38),3,IF(AND(Z7&gt;='جدول الحضور و الغياب'!$C$36,Z7&lt;='جدول الحضور و الغياب'!$E$36),1,0)))</f>
        <v>0</v>
      </c>
      <c r="CA7" s="68">
        <f>IF(AND(AA7&gt;='جدول الحضور و الغياب'!$C$40,AA7&lt;='جدول الحضور و الغياب'!$E$40),7,IF(AND(AA7&gt;='جدول الحضور و الغياب'!$C$38,AA7&lt;='جدول الحضور و الغياب'!$E$38),3,IF(AND(AA7&gt;='جدول الحضور و الغياب'!$C$36,AA7&lt;='جدول الحضور و الغياب'!$E$36),1,0)))</f>
        <v>0</v>
      </c>
      <c r="CB7" s="68">
        <f>IF(AND(AB7&gt;='جدول الحضور و الغياب'!$C$40,AB7&lt;='جدول الحضور و الغياب'!$E$40),7,IF(AND(AB7&gt;='جدول الحضور و الغياب'!$C$38,AB7&lt;='جدول الحضور و الغياب'!$E$38),3,IF(AND(AB7&gt;='جدول الحضور و الغياب'!$C$36,AB7&lt;='جدول الحضور و الغياب'!$E$36),1,0)))</f>
        <v>0</v>
      </c>
      <c r="CC7" s="68">
        <f>IF(AND(AC7&gt;='جدول الحضور و الغياب'!$C$40,AC7&lt;='جدول الحضور و الغياب'!$E$40),7,IF(AND(AC7&gt;='جدول الحضور و الغياب'!$C$38,AC7&lt;='جدول الحضور و الغياب'!$E$38),3,IF(AND(AC7&gt;='جدول الحضور و الغياب'!$C$36,AC7&lt;='جدول الحضور و الغياب'!$E$36),1,0)))</f>
        <v>0</v>
      </c>
      <c r="CD7" s="15"/>
      <c r="CE7" s="67">
        <f>IF(AND(AF7&gt;='جدول الحضور و الغياب'!$C$51,AF7&lt;='جدول الحضور و الغياب'!$E$51),7,IF(AND(AF7&gt;='جدول الحضور و الغياب'!$C$49,AF7&lt;='جدول الحضور و الغياب'!$E$49),3,IF(AND(AF7&gt;='جدول الحضور و الغياب'!$C$47,AF7&lt;='جدول الحضور و الغياب'!$E$47),1,0)))</f>
        <v>0</v>
      </c>
      <c r="CF7" s="67">
        <f>IF(AND(AG7&gt;='جدول الحضور و الغياب'!$C$51,AG7&lt;='جدول الحضور و الغياب'!$E$51),7,IF(AND(AG7&gt;='جدول الحضور و الغياب'!$C$49,AG7&lt;='جدول الحضور و الغياب'!$E$49),3,IF(AND(AG7&gt;='جدول الحضور و الغياب'!$C$47,AG7&lt;='جدول الحضور و الغياب'!$E$47),1,0)))</f>
        <v>0</v>
      </c>
      <c r="CG7" s="67">
        <f>IF(AND(AH7&gt;='جدول الحضور و الغياب'!$C$51,AH7&lt;='جدول الحضور و الغياب'!$E$51),7,IF(AND(AH7&gt;='جدول الحضور و الغياب'!$C$49,AH7&lt;='جدول الحضور و الغياب'!$E$49),3,IF(AND(AH7&gt;='جدول الحضور و الغياب'!$C$47,AH7&lt;='جدول الحضور و الغياب'!$E$47),1,0)))</f>
        <v>0</v>
      </c>
      <c r="CH7" s="67">
        <f>IF(AND(AI7&gt;='جدول الحضور و الغياب'!$C$51,AI7&lt;='جدول الحضور و الغياب'!$E$51),7,IF(AND(AI7&gt;='جدول الحضور و الغياب'!$C$49,AI7&lt;='جدول الحضور و الغياب'!$E$49),3,IF(AND(AI7&gt;='جدول الحضور و الغياب'!$C$47,AI7&lt;='جدول الحضور و الغياب'!$E$47),1,0)))</f>
        <v>0</v>
      </c>
      <c r="CI7" s="67">
        <f>IF(AND(AJ7&gt;='جدول الحضور و الغياب'!$C$51,AJ7&lt;='جدول الحضور و الغياب'!$E$51),7,IF(AND(AJ7&gt;='جدول الحضور و الغياب'!$C$49,AJ7&lt;='جدول الحضور و الغياب'!$E$49),3,IF(AND(AJ7&gt;='جدول الحضور و الغياب'!$C$47,AJ7&lt;='جدول الحضور و الغياب'!$E$47),1,0)))</f>
        <v>0</v>
      </c>
      <c r="CJ7" s="67">
        <f>IF(AND(AK7&gt;='جدول الحضور و الغياب'!$C$51,AK7&lt;='جدول الحضور و الغياب'!$E$51),7,IF(AND(AK7&gt;='جدول الحضور و الغياب'!$C$49,AK7&lt;='جدول الحضور و الغياب'!$E$49),3,IF(AND(AK7&gt;='جدول الحضور و الغياب'!$C$47,AK7&lt;='جدول الحضور و الغياب'!$E$47),1,0)))</f>
        <v>0</v>
      </c>
      <c r="CK7" s="67">
        <f>IF(AND(AL7&gt;='جدول الحضور و الغياب'!$C$51,AL7&lt;='جدول الحضور و الغياب'!$E$51),7,IF(AND(AL7&gt;='جدول الحضور و الغياب'!$C$49,AL7&lt;='جدول الحضور و الغياب'!$E$49),3,IF(AND(AL7&gt;='جدول الحضور و الغياب'!$C$47,AL7&lt;='جدول الحضور و الغياب'!$E$47),1,0)))</f>
        <v>0</v>
      </c>
      <c r="CL7" s="67">
        <f>IF(AND(AM7&gt;='جدول الحضور و الغياب'!$C$51,AM7&lt;='جدول الحضور و الغياب'!$E$51),7,IF(AND(AM7&gt;='جدول الحضور و الغياب'!$C$49,AM7&lt;='جدول الحضور و الغياب'!$E$49),3,IF(AND(AM7&gt;='جدول الحضور و الغياب'!$C$47,AM7&lt;='جدول الحضور و الغياب'!$E$47),1,0)))</f>
        <v>0</v>
      </c>
      <c r="CM7" s="67">
        <f>IF(AND(AN7&gt;='جدول الحضور و الغياب'!$C$51,AN7&lt;='جدول الحضور و الغياب'!$E$51),7,IF(AND(AN7&gt;='جدول الحضور و الغياب'!$C$49,AN7&lt;='جدول الحضور و الغياب'!$E$49),3,IF(AND(AN7&gt;='جدول الحضور و الغياب'!$C$47,AN7&lt;='جدول الحضور و الغياب'!$E$47),1,0)))</f>
        <v>0</v>
      </c>
      <c r="CN7" s="67">
        <f>IF(AND(AO7&gt;='جدول الحضور و الغياب'!$C$51,AO7&lt;='جدول الحضور و الغياب'!$E$51),7,IF(AND(AO7&gt;='جدول الحضور و الغياب'!$C$49,AO7&lt;='جدول الحضور و الغياب'!$E$49),3,IF(AND(AO7&gt;='جدول الحضور و الغياب'!$C$47,AO7&lt;='جدول الحضور و الغياب'!$E$47),1,0)))</f>
        <v>0</v>
      </c>
      <c r="CO7" s="67">
        <f>IF(AND(AP7&gt;='جدول الحضور و الغياب'!$C$51,AP7&lt;='جدول الحضور و الغياب'!$E$51),7,IF(AND(AP7&gt;='جدول الحضور و الغياب'!$C$49,AP7&lt;='جدول الحضور و الغياب'!$E$49),3,IF(AND(AP7&gt;='جدول الحضور و الغياب'!$C$47,AP7&lt;='جدول الحضور و الغياب'!$E$47),1,0)))</f>
        <v>0</v>
      </c>
      <c r="CP7" s="67">
        <f>IF(AND(AQ7&gt;='جدول الحضور و الغياب'!$C$51,AQ7&lt;='جدول الحضور و الغياب'!$E$51),7,IF(AND(AQ7&gt;='جدول الحضور و الغياب'!$C$49,AQ7&lt;='جدول الحضور و الغياب'!$E$49),3,IF(AND(AQ7&gt;='جدول الحضور و الغياب'!$C$47,AQ7&lt;='جدول الحضور و الغياب'!$E$47),1,0)))</f>
        <v>0</v>
      </c>
      <c r="CQ7" s="67">
        <f>IF(AND(AR7&gt;='جدول الحضور و الغياب'!$C$51,AR7&lt;='جدول الحضور و الغياب'!$E$51),7,IF(AND(AR7&gt;='جدول الحضور و الغياب'!$C$49,AR7&lt;='جدول الحضور و الغياب'!$E$49),3,IF(AND(AR7&gt;='جدول الحضور و الغياب'!$C$47,AR7&lt;='جدول الحضور و الغياب'!$E$47),1,0)))</f>
        <v>0</v>
      </c>
      <c r="CR7" s="67">
        <f>IF(AND(AS7&gt;='جدول الحضور و الغياب'!$C$51,AS7&lt;='جدول الحضور و الغياب'!$E$51),7,IF(AND(AS7&gt;='جدول الحضور و الغياب'!$C$49,AS7&lt;='جدول الحضور و الغياب'!$E$49),3,IF(AND(AS7&gt;='جدول الحضور و الغياب'!$C$47,AS7&lt;='جدول الحضور و الغياب'!$E$47),1,0)))</f>
        <v>0</v>
      </c>
      <c r="CS7" s="67">
        <f>IF(AND(AT7&gt;='جدول الحضور و الغياب'!$C$51,AT7&lt;='جدول الحضور و الغياب'!$E$51),7,IF(AND(AT7&gt;='جدول الحضور و الغياب'!$C$49,AT7&lt;='جدول الحضور و الغياب'!$E$49),3,IF(AND(AT7&gt;='جدول الحضور و الغياب'!$C$47,AT7&lt;='جدول الحضور و الغياب'!$E$47),1,0)))</f>
        <v>0</v>
      </c>
      <c r="CT7" s="67">
        <f>IF(AND(AU7&gt;='جدول الحضور و الغياب'!$C$51,AU7&lt;='جدول الحضور و الغياب'!$E$51),7,IF(AND(AU7&gt;='جدول الحضور و الغياب'!$C$49,AU7&lt;='جدول الحضور و الغياب'!$E$49),3,IF(AND(AU7&gt;='جدول الحضور و الغياب'!$C$47,AU7&lt;='جدول الحضور و الغياب'!$E$47),1,0)))</f>
        <v>0</v>
      </c>
      <c r="CU7" s="67">
        <f>IF(AND(AV7&gt;='جدول الحضور و الغياب'!$C$51,AV7&lt;='جدول الحضور و الغياب'!$E$51),7,IF(AND(AV7&gt;='جدول الحضور و الغياب'!$C$49,AV7&lt;='جدول الحضور و الغياب'!$E$49),3,IF(AND(AV7&gt;='جدول الحضور و الغياب'!$C$47,AV7&lt;='جدول الحضور و الغياب'!$E$47),1,0)))</f>
        <v>0</v>
      </c>
      <c r="CV7" s="67">
        <f>IF(AND(AW7&gt;='جدول الحضور و الغياب'!$C$51,AW7&lt;='جدول الحضور و الغياب'!$E$51),7,IF(AND(AW7&gt;='جدول الحضور و الغياب'!$C$49,AW7&lt;='جدول الحضور و الغياب'!$E$49),3,IF(AND(AW7&gt;='جدول الحضور و الغياب'!$C$47,AW7&lt;='جدول الحضور و الغياب'!$E$47),1,0)))</f>
        <v>0</v>
      </c>
      <c r="CW7" s="67">
        <f>IF(AND(AX7&gt;='جدول الحضور و الغياب'!$C$51,AX7&lt;='جدول الحضور و الغياب'!$E$51),7,IF(AND(AX7&gt;='جدول الحضور و الغياب'!$C$49,AX7&lt;='جدول الحضور و الغياب'!$E$49),3,IF(AND(AX7&gt;='جدول الحضور و الغياب'!$C$47,AX7&lt;='جدول الحضور و الغياب'!$E$47),1,0)))</f>
        <v>0</v>
      </c>
      <c r="CX7" s="67">
        <f>IF(AND(AY7&gt;='جدول الحضور و الغياب'!$C$51,AY7&lt;='جدول الحضور و الغياب'!$E$51),7,IF(AND(AY7&gt;='جدول الحضور و الغياب'!$C$49,AY7&lt;='جدول الحضور و الغياب'!$E$49),3,IF(AND(AY7&gt;='جدول الحضور و الغياب'!$C$47,AY7&lt;='جدول الحضور و الغياب'!$E$47),1,0)))</f>
        <v>0</v>
      </c>
    </row>
    <row r="8" spans="1:102" ht="30" customHeight="1">
      <c r="A8" s="80">
        <f>+IF(B8="","",SUBTOTAL(3,B$4:B8))</f>
        <v>5</v>
      </c>
      <c r="B8" s="20" t="s">
        <v>76</v>
      </c>
      <c r="C8" s="20">
        <v>400</v>
      </c>
      <c r="D8" s="21"/>
      <c r="E8" s="23"/>
      <c r="F8" s="23"/>
      <c r="G8" s="24"/>
      <c r="H8" s="24"/>
      <c r="I8" s="24"/>
      <c r="J8" s="43"/>
      <c r="K8" s="43"/>
      <c r="L8" s="43"/>
      <c r="M8" s="43"/>
      <c r="N8" s="43"/>
      <c r="O8" s="43"/>
      <c r="P8" s="43"/>
      <c r="Q8" s="43"/>
      <c r="R8" s="43"/>
      <c r="S8" s="43"/>
      <c r="T8" s="53">
        <v>0.66666666666666696</v>
      </c>
      <c r="U8" s="53"/>
      <c r="V8" s="53"/>
      <c r="W8" s="53"/>
      <c r="X8" s="53"/>
      <c r="Y8" s="53"/>
      <c r="Z8" s="53"/>
      <c r="AA8" s="53"/>
      <c r="AB8" s="53"/>
      <c r="AC8" s="53"/>
      <c r="AD8" s="66">
        <f t="shared" si="0"/>
        <v>0</v>
      </c>
      <c r="AE8" s="77">
        <f t="shared" si="1"/>
        <v>7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74">
        <f t="shared" si="2"/>
        <v>0</v>
      </c>
      <c r="BA8" s="75">
        <f t="shared" si="3"/>
        <v>7</v>
      </c>
      <c r="BB8" s="76">
        <f>C8-(C8/30/'جدول الحضور و الغياب'!$D$5*BA8)</f>
        <v>386.66666666666669</v>
      </c>
      <c r="BT8" s="68">
        <f>IF(AND(T8&gt;='جدول الحضور و الغياب'!$C$40,T8&lt;='جدول الحضور و الغياب'!$E$40),7,IF(AND(T8&gt;='جدول الحضور و الغياب'!$C$38,T8&lt;='جدول الحضور و الغياب'!$E$38),3,IF(AND(T8&gt;='جدول الحضور و الغياب'!$C$36,T8&lt;='جدول الحضور و الغياب'!$E$36),1,0)))</f>
        <v>7</v>
      </c>
      <c r="BU8" s="68">
        <f>IF(AND(U8&gt;='جدول الحضور و الغياب'!$C$40,U8&lt;='جدول الحضور و الغياب'!$E$40),7,IF(AND(U8&gt;='جدول الحضور و الغياب'!$C$38,U8&lt;='جدول الحضور و الغياب'!$E$38),3,IF(AND(U8&gt;='جدول الحضور و الغياب'!$C$36,U8&lt;='جدول الحضور و الغياب'!$E$36),1,0)))</f>
        <v>0</v>
      </c>
      <c r="BV8" s="68">
        <f>IF(AND(V8&gt;='جدول الحضور و الغياب'!$C$40,V8&lt;='جدول الحضور و الغياب'!$E$40),7,IF(AND(V8&gt;='جدول الحضور و الغياب'!$C$38,V8&lt;='جدول الحضور و الغياب'!$E$38),3,IF(AND(V8&gt;='جدول الحضور و الغياب'!$C$36,V8&lt;='جدول الحضور و الغياب'!$E$36),1,0)))</f>
        <v>0</v>
      </c>
      <c r="BW8" s="68">
        <f>IF(AND(W8&gt;='جدول الحضور و الغياب'!$C$40,W8&lt;='جدول الحضور و الغياب'!$E$40),7,IF(AND(W8&gt;='جدول الحضور و الغياب'!$C$38,W8&lt;='جدول الحضور و الغياب'!$E$38),3,IF(AND(W8&gt;='جدول الحضور و الغياب'!$C$36,W8&lt;='جدول الحضور و الغياب'!$E$36),1,0)))</f>
        <v>0</v>
      </c>
      <c r="BX8" s="68">
        <f>IF(AND(X8&gt;='جدول الحضور و الغياب'!$C$40,X8&lt;='جدول الحضور و الغياب'!$E$40),7,IF(AND(X8&gt;='جدول الحضور و الغياب'!$C$38,X8&lt;='جدول الحضور و الغياب'!$E$38),3,IF(AND(X8&gt;='جدول الحضور و الغياب'!$C$36,X8&lt;='جدول الحضور و الغياب'!$E$36),1,0)))</f>
        <v>0</v>
      </c>
      <c r="BY8" s="68">
        <f>IF(AND(Y8&gt;='جدول الحضور و الغياب'!$C$40,Y8&lt;='جدول الحضور و الغياب'!$E$40),7,IF(AND(Y8&gt;='جدول الحضور و الغياب'!$C$38,Y8&lt;='جدول الحضور و الغياب'!$E$38),3,IF(AND(Y8&gt;='جدول الحضور و الغياب'!$C$36,Y8&lt;='جدول الحضور و الغياب'!$E$36),1,0)))</f>
        <v>0</v>
      </c>
      <c r="BZ8" s="68">
        <f>IF(AND(Z8&gt;='جدول الحضور و الغياب'!$C$40,Z8&lt;='جدول الحضور و الغياب'!$E$40),7,IF(AND(Z8&gt;='جدول الحضور و الغياب'!$C$38,Z8&lt;='جدول الحضور و الغياب'!$E$38),3,IF(AND(Z8&gt;='جدول الحضور و الغياب'!$C$36,Z8&lt;='جدول الحضور و الغياب'!$E$36),1,0)))</f>
        <v>0</v>
      </c>
      <c r="CA8" s="68">
        <f>IF(AND(AA8&gt;='جدول الحضور و الغياب'!$C$40,AA8&lt;='جدول الحضور و الغياب'!$E$40),7,IF(AND(AA8&gt;='جدول الحضور و الغياب'!$C$38,AA8&lt;='جدول الحضور و الغياب'!$E$38),3,IF(AND(AA8&gt;='جدول الحضور و الغياب'!$C$36,AA8&lt;='جدول الحضور و الغياب'!$E$36),1,0)))</f>
        <v>0</v>
      </c>
      <c r="CB8" s="68">
        <f>IF(AND(AB8&gt;='جدول الحضور و الغياب'!$C$40,AB8&lt;='جدول الحضور و الغياب'!$E$40),7,IF(AND(AB8&gt;='جدول الحضور و الغياب'!$C$38,AB8&lt;='جدول الحضور و الغياب'!$E$38),3,IF(AND(AB8&gt;='جدول الحضور و الغياب'!$C$36,AB8&lt;='جدول الحضور و الغياب'!$E$36),1,0)))</f>
        <v>0</v>
      </c>
      <c r="CC8" s="68">
        <f>IF(AND(AC8&gt;='جدول الحضور و الغياب'!$C$40,AC8&lt;='جدول الحضور و الغياب'!$E$40),7,IF(AND(AC8&gt;='جدول الحضور و الغياب'!$C$38,AC8&lt;='جدول الحضور و الغياب'!$E$38),3,IF(AND(AC8&gt;='جدول الحضور و الغياب'!$C$36,AC8&lt;='جدول الحضور و الغياب'!$E$36),1,0)))</f>
        <v>0</v>
      </c>
      <c r="CD8" s="15"/>
      <c r="CE8" s="67">
        <f>IF(AND(AF8&gt;='جدول الحضور و الغياب'!$C$51,AF8&lt;='جدول الحضور و الغياب'!$E$51),7,IF(AND(AF8&gt;='جدول الحضور و الغياب'!$C$49,AF8&lt;='جدول الحضور و الغياب'!$E$49),3,IF(AND(AF8&gt;='جدول الحضور و الغياب'!$C$47,AF8&lt;='جدول الحضور و الغياب'!$E$47),1,0)))</f>
        <v>0</v>
      </c>
      <c r="CF8" s="67">
        <f>IF(AND(AG8&gt;='جدول الحضور و الغياب'!$C$51,AG8&lt;='جدول الحضور و الغياب'!$E$51),7,IF(AND(AG8&gt;='جدول الحضور و الغياب'!$C$49,AG8&lt;='جدول الحضور و الغياب'!$E$49),3,IF(AND(AG8&gt;='جدول الحضور و الغياب'!$C$47,AG8&lt;='جدول الحضور و الغياب'!$E$47),1,0)))</f>
        <v>0</v>
      </c>
      <c r="CG8" s="67">
        <f>IF(AND(AH8&gt;='جدول الحضور و الغياب'!$C$51,AH8&lt;='جدول الحضور و الغياب'!$E$51),7,IF(AND(AH8&gt;='جدول الحضور و الغياب'!$C$49,AH8&lt;='جدول الحضور و الغياب'!$E$49),3,IF(AND(AH8&gt;='جدول الحضور و الغياب'!$C$47,AH8&lt;='جدول الحضور و الغياب'!$E$47),1,0)))</f>
        <v>0</v>
      </c>
      <c r="CH8" s="67">
        <f>IF(AND(AI8&gt;='جدول الحضور و الغياب'!$C$51,AI8&lt;='جدول الحضور و الغياب'!$E$51),7,IF(AND(AI8&gt;='جدول الحضور و الغياب'!$C$49,AI8&lt;='جدول الحضور و الغياب'!$E$49),3,IF(AND(AI8&gt;='جدول الحضور و الغياب'!$C$47,AI8&lt;='جدول الحضور و الغياب'!$E$47),1,0)))</f>
        <v>0</v>
      </c>
      <c r="CI8" s="67">
        <f>IF(AND(AJ8&gt;='جدول الحضور و الغياب'!$C$51,AJ8&lt;='جدول الحضور و الغياب'!$E$51),7,IF(AND(AJ8&gt;='جدول الحضور و الغياب'!$C$49,AJ8&lt;='جدول الحضور و الغياب'!$E$49),3,IF(AND(AJ8&gt;='جدول الحضور و الغياب'!$C$47,AJ8&lt;='جدول الحضور و الغياب'!$E$47),1,0)))</f>
        <v>0</v>
      </c>
      <c r="CJ8" s="67">
        <f>IF(AND(AK8&gt;='جدول الحضور و الغياب'!$C$51,AK8&lt;='جدول الحضور و الغياب'!$E$51),7,IF(AND(AK8&gt;='جدول الحضور و الغياب'!$C$49,AK8&lt;='جدول الحضور و الغياب'!$E$49),3,IF(AND(AK8&gt;='جدول الحضور و الغياب'!$C$47,AK8&lt;='جدول الحضور و الغياب'!$E$47),1,0)))</f>
        <v>0</v>
      </c>
      <c r="CK8" s="67">
        <f>IF(AND(AL8&gt;='جدول الحضور و الغياب'!$C$51,AL8&lt;='جدول الحضور و الغياب'!$E$51),7,IF(AND(AL8&gt;='جدول الحضور و الغياب'!$C$49,AL8&lt;='جدول الحضور و الغياب'!$E$49),3,IF(AND(AL8&gt;='جدول الحضور و الغياب'!$C$47,AL8&lt;='جدول الحضور و الغياب'!$E$47),1,0)))</f>
        <v>0</v>
      </c>
      <c r="CL8" s="67">
        <f>IF(AND(AM8&gt;='جدول الحضور و الغياب'!$C$51,AM8&lt;='جدول الحضور و الغياب'!$E$51),7,IF(AND(AM8&gt;='جدول الحضور و الغياب'!$C$49,AM8&lt;='جدول الحضور و الغياب'!$E$49),3,IF(AND(AM8&gt;='جدول الحضور و الغياب'!$C$47,AM8&lt;='جدول الحضور و الغياب'!$E$47),1,0)))</f>
        <v>0</v>
      </c>
      <c r="CM8" s="67">
        <f>IF(AND(AN8&gt;='جدول الحضور و الغياب'!$C$51,AN8&lt;='جدول الحضور و الغياب'!$E$51),7,IF(AND(AN8&gt;='جدول الحضور و الغياب'!$C$49,AN8&lt;='جدول الحضور و الغياب'!$E$49),3,IF(AND(AN8&gt;='جدول الحضور و الغياب'!$C$47,AN8&lt;='جدول الحضور و الغياب'!$E$47),1,0)))</f>
        <v>0</v>
      </c>
      <c r="CN8" s="67">
        <f>IF(AND(AO8&gt;='جدول الحضور و الغياب'!$C$51,AO8&lt;='جدول الحضور و الغياب'!$E$51),7,IF(AND(AO8&gt;='جدول الحضور و الغياب'!$C$49,AO8&lt;='جدول الحضور و الغياب'!$E$49),3,IF(AND(AO8&gt;='جدول الحضور و الغياب'!$C$47,AO8&lt;='جدول الحضور و الغياب'!$E$47),1,0)))</f>
        <v>0</v>
      </c>
      <c r="CO8" s="67">
        <f>IF(AND(AP8&gt;='جدول الحضور و الغياب'!$C$51,AP8&lt;='جدول الحضور و الغياب'!$E$51),7,IF(AND(AP8&gt;='جدول الحضور و الغياب'!$C$49,AP8&lt;='جدول الحضور و الغياب'!$E$49),3,IF(AND(AP8&gt;='جدول الحضور و الغياب'!$C$47,AP8&lt;='جدول الحضور و الغياب'!$E$47),1,0)))</f>
        <v>0</v>
      </c>
      <c r="CP8" s="67">
        <f>IF(AND(AQ8&gt;='جدول الحضور و الغياب'!$C$51,AQ8&lt;='جدول الحضور و الغياب'!$E$51),7,IF(AND(AQ8&gt;='جدول الحضور و الغياب'!$C$49,AQ8&lt;='جدول الحضور و الغياب'!$E$49),3,IF(AND(AQ8&gt;='جدول الحضور و الغياب'!$C$47,AQ8&lt;='جدول الحضور و الغياب'!$E$47),1,0)))</f>
        <v>0</v>
      </c>
      <c r="CQ8" s="67">
        <f>IF(AND(AR8&gt;='جدول الحضور و الغياب'!$C$51,AR8&lt;='جدول الحضور و الغياب'!$E$51),7,IF(AND(AR8&gt;='جدول الحضور و الغياب'!$C$49,AR8&lt;='جدول الحضور و الغياب'!$E$49),3,IF(AND(AR8&gt;='جدول الحضور و الغياب'!$C$47,AR8&lt;='جدول الحضور و الغياب'!$E$47),1,0)))</f>
        <v>0</v>
      </c>
      <c r="CR8" s="67">
        <f>IF(AND(AS8&gt;='جدول الحضور و الغياب'!$C$51,AS8&lt;='جدول الحضور و الغياب'!$E$51),7,IF(AND(AS8&gt;='جدول الحضور و الغياب'!$C$49,AS8&lt;='جدول الحضور و الغياب'!$E$49),3,IF(AND(AS8&gt;='جدول الحضور و الغياب'!$C$47,AS8&lt;='جدول الحضور و الغياب'!$E$47),1,0)))</f>
        <v>0</v>
      </c>
      <c r="CS8" s="67">
        <f>IF(AND(AT8&gt;='جدول الحضور و الغياب'!$C$51,AT8&lt;='جدول الحضور و الغياب'!$E$51),7,IF(AND(AT8&gt;='جدول الحضور و الغياب'!$C$49,AT8&lt;='جدول الحضور و الغياب'!$E$49),3,IF(AND(AT8&gt;='جدول الحضور و الغياب'!$C$47,AT8&lt;='جدول الحضور و الغياب'!$E$47),1,0)))</f>
        <v>0</v>
      </c>
      <c r="CT8" s="67">
        <f>IF(AND(AU8&gt;='جدول الحضور و الغياب'!$C$51,AU8&lt;='جدول الحضور و الغياب'!$E$51),7,IF(AND(AU8&gt;='جدول الحضور و الغياب'!$C$49,AU8&lt;='جدول الحضور و الغياب'!$E$49),3,IF(AND(AU8&gt;='جدول الحضور و الغياب'!$C$47,AU8&lt;='جدول الحضور و الغياب'!$E$47),1,0)))</f>
        <v>0</v>
      </c>
      <c r="CU8" s="67">
        <f>IF(AND(AV8&gt;='جدول الحضور و الغياب'!$C$51,AV8&lt;='جدول الحضور و الغياب'!$E$51),7,IF(AND(AV8&gt;='جدول الحضور و الغياب'!$C$49,AV8&lt;='جدول الحضور و الغياب'!$E$49),3,IF(AND(AV8&gt;='جدول الحضور و الغياب'!$C$47,AV8&lt;='جدول الحضور و الغياب'!$E$47),1,0)))</f>
        <v>0</v>
      </c>
      <c r="CV8" s="67">
        <f>IF(AND(AW8&gt;='جدول الحضور و الغياب'!$C$51,AW8&lt;='جدول الحضور و الغياب'!$E$51),7,IF(AND(AW8&gt;='جدول الحضور و الغياب'!$C$49,AW8&lt;='جدول الحضور و الغياب'!$E$49),3,IF(AND(AW8&gt;='جدول الحضور و الغياب'!$C$47,AW8&lt;='جدول الحضور و الغياب'!$E$47),1,0)))</f>
        <v>0</v>
      </c>
      <c r="CW8" s="67">
        <f>IF(AND(AX8&gt;='جدول الحضور و الغياب'!$C$51,AX8&lt;='جدول الحضور و الغياب'!$E$51),7,IF(AND(AX8&gt;='جدول الحضور و الغياب'!$C$49,AX8&lt;='جدول الحضور و الغياب'!$E$49),3,IF(AND(AX8&gt;='جدول الحضور و الغياب'!$C$47,AX8&lt;='جدول الحضور و الغياب'!$E$47),1,0)))</f>
        <v>0</v>
      </c>
      <c r="CX8" s="67">
        <f>IF(AND(AY8&gt;='جدول الحضور و الغياب'!$C$51,AY8&lt;='جدول الحضور و الغياب'!$E$51),7,IF(AND(AY8&gt;='جدول الحضور و الغياب'!$C$49,AY8&lt;='جدول الحضور و الغياب'!$E$49),3,IF(AND(AY8&gt;='جدول الحضور و الغياب'!$C$47,AY8&lt;='جدول الحضور و الغياب'!$E$47),1,0)))</f>
        <v>0</v>
      </c>
    </row>
    <row r="9" spans="1:102" s="15" customFormat="1" ht="30" customHeight="1">
      <c r="A9" s="80">
        <f>+IF(B9="","",SUBTOTAL(3,B$4:B9))</f>
        <v>6</v>
      </c>
      <c r="B9" s="20" t="s">
        <v>76</v>
      </c>
      <c r="C9" s="20"/>
      <c r="D9" s="25"/>
      <c r="E9" s="22">
        <v>41550</v>
      </c>
      <c r="F9" s="23"/>
      <c r="G9" s="24"/>
      <c r="H9" s="24"/>
      <c r="I9" s="24"/>
      <c r="J9" s="43"/>
      <c r="K9" s="43"/>
      <c r="L9" s="43"/>
      <c r="M9" s="43"/>
      <c r="N9" s="43"/>
      <c r="O9" s="43"/>
      <c r="P9" s="43"/>
      <c r="Q9" s="43"/>
      <c r="R9" s="43"/>
      <c r="S9" s="43"/>
      <c r="T9" s="53"/>
      <c r="U9" s="53"/>
      <c r="V9" s="53"/>
      <c r="W9" s="53"/>
      <c r="X9" s="53"/>
      <c r="Y9" s="53"/>
      <c r="Z9" s="53"/>
      <c r="AA9" s="53"/>
      <c r="AB9" s="53"/>
      <c r="AC9" s="53"/>
      <c r="AD9" s="66">
        <f t="shared" si="0"/>
        <v>0</v>
      </c>
      <c r="AE9" s="77">
        <f t="shared" si="1"/>
        <v>0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74">
        <f t="shared" si="2"/>
        <v>0</v>
      </c>
      <c r="BA9" s="75">
        <f t="shared" si="3"/>
        <v>0</v>
      </c>
      <c r="BB9" s="76">
        <f>C9-(C9/30/'جدول الحضور و الغياب'!$D$5*BA9)</f>
        <v>0</v>
      </c>
      <c r="BT9" s="68">
        <f>IF(AND(T9&gt;='جدول الحضور و الغياب'!$C$40,T9&lt;='جدول الحضور و الغياب'!$E$40),7,IF(AND(T9&gt;='جدول الحضور و الغياب'!$C$38,T9&lt;='جدول الحضور و الغياب'!$E$38),3,IF(AND(T9&gt;='جدول الحضور و الغياب'!$C$36,T9&lt;='جدول الحضور و الغياب'!$E$36),1,0)))</f>
        <v>0</v>
      </c>
      <c r="BU9" s="68">
        <f>IF(AND(U9&gt;='جدول الحضور و الغياب'!$C$40,U9&lt;='جدول الحضور و الغياب'!$E$40),7,IF(AND(U9&gt;='جدول الحضور و الغياب'!$C$38,U9&lt;='جدول الحضور و الغياب'!$E$38),3,IF(AND(U9&gt;='جدول الحضور و الغياب'!$C$36,U9&lt;='جدول الحضور و الغياب'!$E$36),1,0)))</f>
        <v>0</v>
      </c>
      <c r="BV9" s="68">
        <f>IF(AND(V9&gt;='جدول الحضور و الغياب'!$C$40,V9&lt;='جدول الحضور و الغياب'!$E$40),7,IF(AND(V9&gt;='جدول الحضور و الغياب'!$C$38,V9&lt;='جدول الحضور و الغياب'!$E$38),3,IF(AND(V9&gt;='جدول الحضور و الغياب'!$C$36,V9&lt;='جدول الحضور و الغياب'!$E$36),1,0)))</f>
        <v>0</v>
      </c>
      <c r="BW9" s="68">
        <f>IF(AND(W9&gt;='جدول الحضور و الغياب'!$C$40,W9&lt;='جدول الحضور و الغياب'!$E$40),7,IF(AND(W9&gt;='جدول الحضور و الغياب'!$C$38,W9&lt;='جدول الحضور و الغياب'!$E$38),3,IF(AND(W9&gt;='جدول الحضور و الغياب'!$C$36,W9&lt;='جدول الحضور و الغياب'!$E$36),1,0)))</f>
        <v>0</v>
      </c>
      <c r="BX9" s="68">
        <f>IF(AND(X9&gt;='جدول الحضور و الغياب'!$C$40,X9&lt;='جدول الحضور و الغياب'!$E$40),7,IF(AND(X9&gt;='جدول الحضور و الغياب'!$C$38,X9&lt;='جدول الحضور و الغياب'!$E$38),3,IF(AND(X9&gt;='جدول الحضور و الغياب'!$C$36,X9&lt;='جدول الحضور و الغياب'!$E$36),1,0)))</f>
        <v>0</v>
      </c>
      <c r="BY9" s="68">
        <f>IF(AND(Y9&gt;='جدول الحضور و الغياب'!$C$40,Y9&lt;='جدول الحضور و الغياب'!$E$40),7,IF(AND(Y9&gt;='جدول الحضور و الغياب'!$C$38,Y9&lt;='جدول الحضور و الغياب'!$E$38),3,IF(AND(Y9&gt;='جدول الحضور و الغياب'!$C$36,Y9&lt;='جدول الحضور و الغياب'!$E$36),1,0)))</f>
        <v>0</v>
      </c>
      <c r="BZ9" s="68">
        <f>IF(AND(Z9&gt;='جدول الحضور و الغياب'!$C$40,Z9&lt;='جدول الحضور و الغياب'!$E$40),7,IF(AND(Z9&gt;='جدول الحضور و الغياب'!$C$38,Z9&lt;='جدول الحضور و الغياب'!$E$38),3,IF(AND(Z9&gt;='جدول الحضور و الغياب'!$C$36,Z9&lt;='جدول الحضور و الغياب'!$E$36),1,0)))</f>
        <v>0</v>
      </c>
      <c r="CA9" s="68">
        <f>IF(AND(AA9&gt;='جدول الحضور و الغياب'!$C$40,AA9&lt;='جدول الحضور و الغياب'!$E$40),7,IF(AND(AA9&gt;='جدول الحضور و الغياب'!$C$38,AA9&lt;='جدول الحضور و الغياب'!$E$38),3,IF(AND(AA9&gt;='جدول الحضور و الغياب'!$C$36,AA9&lt;='جدول الحضور و الغياب'!$E$36),1,0)))</f>
        <v>0</v>
      </c>
      <c r="CB9" s="68">
        <f>IF(AND(AB9&gt;='جدول الحضور و الغياب'!$C$40,AB9&lt;='جدول الحضور و الغياب'!$E$40),7,IF(AND(AB9&gt;='جدول الحضور و الغياب'!$C$38,AB9&lt;='جدول الحضور و الغياب'!$E$38),3,IF(AND(AB9&gt;='جدول الحضور و الغياب'!$C$36,AB9&lt;='جدول الحضور و الغياب'!$E$36),1,0)))</f>
        <v>0</v>
      </c>
      <c r="CC9" s="68">
        <f>IF(AND(AC9&gt;='جدول الحضور و الغياب'!$C$40,AC9&lt;='جدول الحضور و الغياب'!$E$40),7,IF(AND(AC9&gt;='جدول الحضور و الغياب'!$C$38,AC9&lt;='جدول الحضور و الغياب'!$E$38),3,IF(AND(AC9&gt;='جدول الحضور و الغياب'!$C$36,AC9&lt;='جدول الحضور و الغياب'!$E$36),1,0)))</f>
        <v>0</v>
      </c>
      <c r="CE9" s="67">
        <f>IF(AND(AF9&gt;='جدول الحضور و الغياب'!$C$51,AF9&lt;='جدول الحضور و الغياب'!$E$51),7,IF(AND(AF9&gt;='جدول الحضور و الغياب'!$C$49,AF9&lt;='جدول الحضور و الغياب'!$E$49),3,IF(AND(AF9&gt;='جدول الحضور و الغياب'!$C$47,AF9&lt;='جدول الحضور و الغياب'!$E$47),1,0)))</f>
        <v>0</v>
      </c>
      <c r="CF9" s="67">
        <f>IF(AND(AG9&gt;='جدول الحضور و الغياب'!$C$51,AG9&lt;='جدول الحضور و الغياب'!$E$51),7,IF(AND(AG9&gt;='جدول الحضور و الغياب'!$C$49,AG9&lt;='جدول الحضور و الغياب'!$E$49),3,IF(AND(AG9&gt;='جدول الحضور و الغياب'!$C$47,AG9&lt;='جدول الحضور و الغياب'!$E$47),1,0)))</f>
        <v>0</v>
      </c>
      <c r="CG9" s="67">
        <f>IF(AND(AH9&gt;='جدول الحضور و الغياب'!$C$51,AH9&lt;='جدول الحضور و الغياب'!$E$51),7,IF(AND(AH9&gt;='جدول الحضور و الغياب'!$C$49,AH9&lt;='جدول الحضور و الغياب'!$E$49),3,IF(AND(AH9&gt;='جدول الحضور و الغياب'!$C$47,AH9&lt;='جدول الحضور و الغياب'!$E$47),1,0)))</f>
        <v>0</v>
      </c>
      <c r="CH9" s="67">
        <f>IF(AND(AI9&gt;='جدول الحضور و الغياب'!$C$51,AI9&lt;='جدول الحضور و الغياب'!$E$51),7,IF(AND(AI9&gt;='جدول الحضور و الغياب'!$C$49,AI9&lt;='جدول الحضور و الغياب'!$E$49),3,IF(AND(AI9&gt;='جدول الحضور و الغياب'!$C$47,AI9&lt;='جدول الحضور و الغياب'!$E$47),1,0)))</f>
        <v>0</v>
      </c>
      <c r="CI9" s="67">
        <f>IF(AND(AJ9&gt;='جدول الحضور و الغياب'!$C$51,AJ9&lt;='جدول الحضور و الغياب'!$E$51),7,IF(AND(AJ9&gt;='جدول الحضور و الغياب'!$C$49,AJ9&lt;='جدول الحضور و الغياب'!$E$49),3,IF(AND(AJ9&gt;='جدول الحضور و الغياب'!$C$47,AJ9&lt;='جدول الحضور و الغياب'!$E$47),1,0)))</f>
        <v>0</v>
      </c>
      <c r="CJ9" s="67">
        <f>IF(AND(AK9&gt;='جدول الحضور و الغياب'!$C$51,AK9&lt;='جدول الحضور و الغياب'!$E$51),7,IF(AND(AK9&gt;='جدول الحضور و الغياب'!$C$49,AK9&lt;='جدول الحضور و الغياب'!$E$49),3,IF(AND(AK9&gt;='جدول الحضور و الغياب'!$C$47,AK9&lt;='جدول الحضور و الغياب'!$E$47),1,0)))</f>
        <v>0</v>
      </c>
      <c r="CK9" s="67">
        <f>IF(AND(AL9&gt;='جدول الحضور و الغياب'!$C$51,AL9&lt;='جدول الحضور و الغياب'!$E$51),7,IF(AND(AL9&gt;='جدول الحضور و الغياب'!$C$49,AL9&lt;='جدول الحضور و الغياب'!$E$49),3,IF(AND(AL9&gt;='جدول الحضور و الغياب'!$C$47,AL9&lt;='جدول الحضور و الغياب'!$E$47),1,0)))</f>
        <v>0</v>
      </c>
      <c r="CL9" s="67">
        <f>IF(AND(AM9&gt;='جدول الحضور و الغياب'!$C$51,AM9&lt;='جدول الحضور و الغياب'!$E$51),7,IF(AND(AM9&gt;='جدول الحضور و الغياب'!$C$49,AM9&lt;='جدول الحضور و الغياب'!$E$49),3,IF(AND(AM9&gt;='جدول الحضور و الغياب'!$C$47,AM9&lt;='جدول الحضور و الغياب'!$E$47),1,0)))</f>
        <v>0</v>
      </c>
      <c r="CM9" s="67">
        <f>IF(AND(AN9&gt;='جدول الحضور و الغياب'!$C$51,AN9&lt;='جدول الحضور و الغياب'!$E$51),7,IF(AND(AN9&gt;='جدول الحضور و الغياب'!$C$49,AN9&lt;='جدول الحضور و الغياب'!$E$49),3,IF(AND(AN9&gt;='جدول الحضور و الغياب'!$C$47,AN9&lt;='جدول الحضور و الغياب'!$E$47),1,0)))</f>
        <v>0</v>
      </c>
      <c r="CN9" s="67">
        <f>IF(AND(AO9&gt;='جدول الحضور و الغياب'!$C$51,AO9&lt;='جدول الحضور و الغياب'!$E$51),7,IF(AND(AO9&gt;='جدول الحضور و الغياب'!$C$49,AO9&lt;='جدول الحضور و الغياب'!$E$49),3,IF(AND(AO9&gt;='جدول الحضور و الغياب'!$C$47,AO9&lt;='جدول الحضور و الغياب'!$E$47),1,0)))</f>
        <v>0</v>
      </c>
      <c r="CO9" s="67">
        <f>IF(AND(AP9&gt;='جدول الحضور و الغياب'!$C$51,AP9&lt;='جدول الحضور و الغياب'!$E$51),7,IF(AND(AP9&gt;='جدول الحضور و الغياب'!$C$49,AP9&lt;='جدول الحضور و الغياب'!$E$49),3,IF(AND(AP9&gt;='جدول الحضور و الغياب'!$C$47,AP9&lt;='جدول الحضور و الغياب'!$E$47),1,0)))</f>
        <v>0</v>
      </c>
      <c r="CP9" s="67">
        <f>IF(AND(AQ9&gt;='جدول الحضور و الغياب'!$C$51,AQ9&lt;='جدول الحضور و الغياب'!$E$51),7,IF(AND(AQ9&gt;='جدول الحضور و الغياب'!$C$49,AQ9&lt;='جدول الحضور و الغياب'!$E$49),3,IF(AND(AQ9&gt;='جدول الحضور و الغياب'!$C$47,AQ9&lt;='جدول الحضور و الغياب'!$E$47),1,0)))</f>
        <v>0</v>
      </c>
      <c r="CQ9" s="67">
        <f>IF(AND(AR9&gt;='جدول الحضور و الغياب'!$C$51,AR9&lt;='جدول الحضور و الغياب'!$E$51),7,IF(AND(AR9&gt;='جدول الحضور و الغياب'!$C$49,AR9&lt;='جدول الحضور و الغياب'!$E$49),3,IF(AND(AR9&gt;='جدول الحضور و الغياب'!$C$47,AR9&lt;='جدول الحضور و الغياب'!$E$47),1,0)))</f>
        <v>0</v>
      </c>
      <c r="CR9" s="67">
        <f>IF(AND(AS9&gt;='جدول الحضور و الغياب'!$C$51,AS9&lt;='جدول الحضور و الغياب'!$E$51),7,IF(AND(AS9&gt;='جدول الحضور و الغياب'!$C$49,AS9&lt;='جدول الحضور و الغياب'!$E$49),3,IF(AND(AS9&gt;='جدول الحضور و الغياب'!$C$47,AS9&lt;='جدول الحضور و الغياب'!$E$47),1,0)))</f>
        <v>0</v>
      </c>
      <c r="CS9" s="67">
        <f>IF(AND(AT9&gt;='جدول الحضور و الغياب'!$C$51,AT9&lt;='جدول الحضور و الغياب'!$E$51),7,IF(AND(AT9&gt;='جدول الحضور و الغياب'!$C$49,AT9&lt;='جدول الحضور و الغياب'!$E$49),3,IF(AND(AT9&gt;='جدول الحضور و الغياب'!$C$47,AT9&lt;='جدول الحضور و الغياب'!$E$47),1,0)))</f>
        <v>0</v>
      </c>
      <c r="CT9" s="67">
        <f>IF(AND(AU9&gt;='جدول الحضور و الغياب'!$C$51,AU9&lt;='جدول الحضور و الغياب'!$E$51),7,IF(AND(AU9&gt;='جدول الحضور و الغياب'!$C$49,AU9&lt;='جدول الحضور و الغياب'!$E$49),3,IF(AND(AU9&gt;='جدول الحضور و الغياب'!$C$47,AU9&lt;='جدول الحضور و الغياب'!$E$47),1,0)))</f>
        <v>0</v>
      </c>
      <c r="CU9" s="67">
        <f>IF(AND(AV9&gt;='جدول الحضور و الغياب'!$C$51,AV9&lt;='جدول الحضور و الغياب'!$E$51),7,IF(AND(AV9&gt;='جدول الحضور و الغياب'!$C$49,AV9&lt;='جدول الحضور و الغياب'!$E$49),3,IF(AND(AV9&gt;='جدول الحضور و الغياب'!$C$47,AV9&lt;='جدول الحضور و الغياب'!$E$47),1,0)))</f>
        <v>0</v>
      </c>
      <c r="CV9" s="67">
        <f>IF(AND(AW9&gt;='جدول الحضور و الغياب'!$C$51,AW9&lt;='جدول الحضور و الغياب'!$E$51),7,IF(AND(AW9&gt;='جدول الحضور و الغياب'!$C$49,AW9&lt;='جدول الحضور و الغياب'!$E$49),3,IF(AND(AW9&gt;='جدول الحضور و الغياب'!$C$47,AW9&lt;='جدول الحضور و الغياب'!$E$47),1,0)))</f>
        <v>0</v>
      </c>
      <c r="CW9" s="67">
        <f>IF(AND(AX9&gt;='جدول الحضور و الغياب'!$C$51,AX9&lt;='جدول الحضور و الغياب'!$E$51),7,IF(AND(AX9&gt;='جدول الحضور و الغياب'!$C$49,AX9&lt;='جدول الحضور و الغياب'!$E$49),3,IF(AND(AX9&gt;='جدول الحضور و الغياب'!$C$47,AX9&lt;='جدول الحضور و الغياب'!$E$47),1,0)))</f>
        <v>0</v>
      </c>
      <c r="CX9" s="67">
        <f>IF(AND(AY9&gt;='جدول الحضور و الغياب'!$C$51,AY9&lt;='جدول الحضور و الغياب'!$E$51),7,IF(AND(AY9&gt;='جدول الحضور و الغياب'!$C$49,AY9&lt;='جدول الحضور و الغياب'!$E$49),3,IF(AND(AY9&gt;='جدول الحضور و الغياب'!$C$47,AY9&lt;='جدول الحضور و الغياب'!$E$47),1,0)))</f>
        <v>0</v>
      </c>
    </row>
    <row r="10" spans="1:102" ht="30" customHeight="1">
      <c r="A10" s="80">
        <f>+IF(B10="","",SUBTOTAL(3,B$4:B10))</f>
        <v>7</v>
      </c>
      <c r="B10" s="20" t="s">
        <v>76</v>
      </c>
      <c r="C10" s="20"/>
      <c r="D10" s="21"/>
      <c r="E10" s="22">
        <v>41555</v>
      </c>
      <c r="F10" s="23"/>
      <c r="G10" s="24"/>
      <c r="H10" s="24"/>
      <c r="I10" s="2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66">
        <f t="shared" si="0"/>
        <v>0</v>
      </c>
      <c r="AE10" s="77">
        <f t="shared" si="1"/>
        <v>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74">
        <f t="shared" si="2"/>
        <v>0</v>
      </c>
      <c r="BA10" s="75">
        <f t="shared" si="3"/>
        <v>0</v>
      </c>
      <c r="BB10" s="76">
        <f>C10-(C10/30/'جدول الحضور و الغياب'!$D$5*BA10)</f>
        <v>0</v>
      </c>
      <c r="BT10" s="68">
        <f>IF(AND(T10&gt;='جدول الحضور و الغياب'!$C$40,T10&lt;='جدول الحضور و الغياب'!$E$40),7,IF(AND(T10&gt;='جدول الحضور و الغياب'!$C$38,T10&lt;='جدول الحضور و الغياب'!$E$38),3,IF(AND(T10&gt;='جدول الحضور و الغياب'!$C$36,T10&lt;='جدول الحضور و الغياب'!$E$36),1,0)))</f>
        <v>0</v>
      </c>
      <c r="BU10" s="68">
        <f>IF(AND(U10&gt;='جدول الحضور و الغياب'!$C$40,U10&lt;='جدول الحضور و الغياب'!$E$40),7,IF(AND(U10&gt;='جدول الحضور و الغياب'!$C$38,U10&lt;='جدول الحضور و الغياب'!$E$38),3,IF(AND(U10&gt;='جدول الحضور و الغياب'!$C$36,U10&lt;='جدول الحضور و الغياب'!$E$36),1,0)))</f>
        <v>0</v>
      </c>
      <c r="BV10" s="68">
        <f>IF(AND(V10&gt;='جدول الحضور و الغياب'!$C$40,V10&lt;='جدول الحضور و الغياب'!$E$40),7,IF(AND(V10&gt;='جدول الحضور و الغياب'!$C$38,V10&lt;='جدول الحضور و الغياب'!$E$38),3,IF(AND(V10&gt;='جدول الحضور و الغياب'!$C$36,V10&lt;='جدول الحضور و الغياب'!$E$36),1,0)))</f>
        <v>0</v>
      </c>
      <c r="BW10" s="68">
        <f>IF(AND(W10&gt;='جدول الحضور و الغياب'!$C$40,W10&lt;='جدول الحضور و الغياب'!$E$40),7,IF(AND(W10&gt;='جدول الحضور و الغياب'!$C$38,W10&lt;='جدول الحضور و الغياب'!$E$38),3,IF(AND(W10&gt;='جدول الحضور و الغياب'!$C$36,W10&lt;='جدول الحضور و الغياب'!$E$36),1,0)))</f>
        <v>0</v>
      </c>
      <c r="BX10" s="68">
        <f>IF(AND(X10&gt;='جدول الحضور و الغياب'!$C$40,X10&lt;='جدول الحضور و الغياب'!$E$40),7,IF(AND(X10&gt;='جدول الحضور و الغياب'!$C$38,X10&lt;='جدول الحضور و الغياب'!$E$38),3,IF(AND(X10&gt;='جدول الحضور و الغياب'!$C$36,X10&lt;='جدول الحضور و الغياب'!$E$36),1,0)))</f>
        <v>0</v>
      </c>
      <c r="BY10" s="68">
        <f>IF(AND(Y10&gt;='جدول الحضور و الغياب'!$C$40,Y10&lt;='جدول الحضور و الغياب'!$E$40),7,IF(AND(Y10&gt;='جدول الحضور و الغياب'!$C$38,Y10&lt;='جدول الحضور و الغياب'!$E$38),3,IF(AND(Y10&gt;='جدول الحضور و الغياب'!$C$36,Y10&lt;='جدول الحضور و الغياب'!$E$36),1,0)))</f>
        <v>0</v>
      </c>
      <c r="BZ10" s="68">
        <f>IF(AND(Z10&gt;='جدول الحضور و الغياب'!$C$40,Z10&lt;='جدول الحضور و الغياب'!$E$40),7,IF(AND(Z10&gt;='جدول الحضور و الغياب'!$C$38,Z10&lt;='جدول الحضور و الغياب'!$E$38),3,IF(AND(Z10&gt;='جدول الحضور و الغياب'!$C$36,Z10&lt;='جدول الحضور و الغياب'!$E$36),1,0)))</f>
        <v>0</v>
      </c>
      <c r="CA10" s="68">
        <f>IF(AND(AA10&gt;='جدول الحضور و الغياب'!$C$40,AA10&lt;='جدول الحضور و الغياب'!$E$40),7,IF(AND(AA10&gt;='جدول الحضور و الغياب'!$C$38,AA10&lt;='جدول الحضور و الغياب'!$E$38),3,IF(AND(AA10&gt;='جدول الحضور و الغياب'!$C$36,AA10&lt;='جدول الحضور و الغياب'!$E$36),1,0)))</f>
        <v>0</v>
      </c>
      <c r="CB10" s="68">
        <f>IF(AND(AB10&gt;='جدول الحضور و الغياب'!$C$40,AB10&lt;='جدول الحضور و الغياب'!$E$40),7,IF(AND(AB10&gt;='جدول الحضور و الغياب'!$C$38,AB10&lt;='جدول الحضور و الغياب'!$E$38),3,IF(AND(AB10&gt;='جدول الحضور و الغياب'!$C$36,AB10&lt;='جدول الحضور و الغياب'!$E$36),1,0)))</f>
        <v>0</v>
      </c>
      <c r="CC10" s="68">
        <f>IF(AND(AC10&gt;='جدول الحضور و الغياب'!$C$40,AC10&lt;='جدول الحضور و الغياب'!$E$40),7,IF(AND(AC10&gt;='جدول الحضور و الغياب'!$C$38,AC10&lt;='جدول الحضور و الغياب'!$E$38),3,IF(AND(AC10&gt;='جدول الحضور و الغياب'!$C$36,AC10&lt;='جدول الحضور و الغياب'!$E$36),1,0)))</f>
        <v>0</v>
      </c>
      <c r="CD10" s="15"/>
      <c r="CE10" s="67">
        <f>IF(AND(AF10&gt;='جدول الحضور و الغياب'!$C$51,AF10&lt;='جدول الحضور و الغياب'!$E$51),7,IF(AND(AF10&gt;='جدول الحضور و الغياب'!$C$49,AF10&lt;='جدول الحضور و الغياب'!$E$49),3,IF(AND(AF10&gt;='جدول الحضور و الغياب'!$C$47,AF10&lt;='جدول الحضور و الغياب'!$E$47),1,0)))</f>
        <v>0</v>
      </c>
      <c r="CF10" s="67">
        <f>IF(AND(AG10&gt;='جدول الحضور و الغياب'!$C$51,AG10&lt;='جدول الحضور و الغياب'!$E$51),7,IF(AND(AG10&gt;='جدول الحضور و الغياب'!$C$49,AG10&lt;='جدول الحضور و الغياب'!$E$49),3,IF(AND(AG10&gt;='جدول الحضور و الغياب'!$C$47,AG10&lt;='جدول الحضور و الغياب'!$E$47),1,0)))</f>
        <v>0</v>
      </c>
      <c r="CG10" s="67">
        <f>IF(AND(AH10&gt;='جدول الحضور و الغياب'!$C$51,AH10&lt;='جدول الحضور و الغياب'!$E$51),7,IF(AND(AH10&gt;='جدول الحضور و الغياب'!$C$49,AH10&lt;='جدول الحضور و الغياب'!$E$49),3,IF(AND(AH10&gt;='جدول الحضور و الغياب'!$C$47,AH10&lt;='جدول الحضور و الغياب'!$E$47),1,0)))</f>
        <v>0</v>
      </c>
      <c r="CH10" s="67">
        <f>IF(AND(AI10&gt;='جدول الحضور و الغياب'!$C$51,AI10&lt;='جدول الحضور و الغياب'!$E$51),7,IF(AND(AI10&gt;='جدول الحضور و الغياب'!$C$49,AI10&lt;='جدول الحضور و الغياب'!$E$49),3,IF(AND(AI10&gt;='جدول الحضور و الغياب'!$C$47,AI10&lt;='جدول الحضور و الغياب'!$E$47),1,0)))</f>
        <v>0</v>
      </c>
      <c r="CI10" s="67">
        <f>IF(AND(AJ10&gt;='جدول الحضور و الغياب'!$C$51,AJ10&lt;='جدول الحضور و الغياب'!$E$51),7,IF(AND(AJ10&gt;='جدول الحضور و الغياب'!$C$49,AJ10&lt;='جدول الحضور و الغياب'!$E$49),3,IF(AND(AJ10&gt;='جدول الحضور و الغياب'!$C$47,AJ10&lt;='جدول الحضور و الغياب'!$E$47),1,0)))</f>
        <v>0</v>
      </c>
      <c r="CJ10" s="67">
        <f>IF(AND(AK10&gt;='جدول الحضور و الغياب'!$C$51,AK10&lt;='جدول الحضور و الغياب'!$E$51),7,IF(AND(AK10&gt;='جدول الحضور و الغياب'!$C$49,AK10&lt;='جدول الحضور و الغياب'!$E$49),3,IF(AND(AK10&gt;='جدول الحضور و الغياب'!$C$47,AK10&lt;='جدول الحضور و الغياب'!$E$47),1,0)))</f>
        <v>0</v>
      </c>
      <c r="CK10" s="67">
        <f>IF(AND(AL10&gt;='جدول الحضور و الغياب'!$C$51,AL10&lt;='جدول الحضور و الغياب'!$E$51),7,IF(AND(AL10&gt;='جدول الحضور و الغياب'!$C$49,AL10&lt;='جدول الحضور و الغياب'!$E$49),3,IF(AND(AL10&gt;='جدول الحضور و الغياب'!$C$47,AL10&lt;='جدول الحضور و الغياب'!$E$47),1,0)))</f>
        <v>0</v>
      </c>
      <c r="CL10" s="67">
        <f>IF(AND(AM10&gt;='جدول الحضور و الغياب'!$C$51,AM10&lt;='جدول الحضور و الغياب'!$E$51),7,IF(AND(AM10&gt;='جدول الحضور و الغياب'!$C$49,AM10&lt;='جدول الحضور و الغياب'!$E$49),3,IF(AND(AM10&gt;='جدول الحضور و الغياب'!$C$47,AM10&lt;='جدول الحضور و الغياب'!$E$47),1,0)))</f>
        <v>0</v>
      </c>
      <c r="CM10" s="67">
        <f>IF(AND(AN10&gt;='جدول الحضور و الغياب'!$C$51,AN10&lt;='جدول الحضور و الغياب'!$E$51),7,IF(AND(AN10&gt;='جدول الحضور و الغياب'!$C$49,AN10&lt;='جدول الحضور و الغياب'!$E$49),3,IF(AND(AN10&gt;='جدول الحضور و الغياب'!$C$47,AN10&lt;='جدول الحضور و الغياب'!$E$47),1,0)))</f>
        <v>0</v>
      </c>
      <c r="CN10" s="67">
        <f>IF(AND(AO10&gt;='جدول الحضور و الغياب'!$C$51,AO10&lt;='جدول الحضور و الغياب'!$E$51),7,IF(AND(AO10&gt;='جدول الحضور و الغياب'!$C$49,AO10&lt;='جدول الحضور و الغياب'!$E$49),3,IF(AND(AO10&gt;='جدول الحضور و الغياب'!$C$47,AO10&lt;='جدول الحضور و الغياب'!$E$47),1,0)))</f>
        <v>0</v>
      </c>
      <c r="CO10" s="67">
        <f>IF(AND(AP10&gt;='جدول الحضور و الغياب'!$C$51,AP10&lt;='جدول الحضور و الغياب'!$E$51),7,IF(AND(AP10&gt;='جدول الحضور و الغياب'!$C$49,AP10&lt;='جدول الحضور و الغياب'!$E$49),3,IF(AND(AP10&gt;='جدول الحضور و الغياب'!$C$47,AP10&lt;='جدول الحضور و الغياب'!$E$47),1,0)))</f>
        <v>0</v>
      </c>
      <c r="CP10" s="67">
        <f>IF(AND(AQ10&gt;='جدول الحضور و الغياب'!$C$51,AQ10&lt;='جدول الحضور و الغياب'!$E$51),7,IF(AND(AQ10&gt;='جدول الحضور و الغياب'!$C$49,AQ10&lt;='جدول الحضور و الغياب'!$E$49),3,IF(AND(AQ10&gt;='جدول الحضور و الغياب'!$C$47,AQ10&lt;='جدول الحضور و الغياب'!$E$47),1,0)))</f>
        <v>0</v>
      </c>
      <c r="CQ10" s="67">
        <f>IF(AND(AR10&gt;='جدول الحضور و الغياب'!$C$51,AR10&lt;='جدول الحضور و الغياب'!$E$51),7,IF(AND(AR10&gt;='جدول الحضور و الغياب'!$C$49,AR10&lt;='جدول الحضور و الغياب'!$E$49),3,IF(AND(AR10&gt;='جدول الحضور و الغياب'!$C$47,AR10&lt;='جدول الحضور و الغياب'!$E$47),1,0)))</f>
        <v>0</v>
      </c>
      <c r="CR10" s="67">
        <f>IF(AND(AS10&gt;='جدول الحضور و الغياب'!$C$51,AS10&lt;='جدول الحضور و الغياب'!$E$51),7,IF(AND(AS10&gt;='جدول الحضور و الغياب'!$C$49,AS10&lt;='جدول الحضور و الغياب'!$E$49),3,IF(AND(AS10&gt;='جدول الحضور و الغياب'!$C$47,AS10&lt;='جدول الحضور و الغياب'!$E$47),1,0)))</f>
        <v>0</v>
      </c>
      <c r="CS10" s="67">
        <f>IF(AND(AT10&gt;='جدول الحضور و الغياب'!$C$51,AT10&lt;='جدول الحضور و الغياب'!$E$51),7,IF(AND(AT10&gt;='جدول الحضور و الغياب'!$C$49,AT10&lt;='جدول الحضور و الغياب'!$E$49),3,IF(AND(AT10&gt;='جدول الحضور و الغياب'!$C$47,AT10&lt;='جدول الحضور و الغياب'!$E$47),1,0)))</f>
        <v>0</v>
      </c>
      <c r="CT10" s="67">
        <f>IF(AND(AU10&gt;='جدول الحضور و الغياب'!$C$51,AU10&lt;='جدول الحضور و الغياب'!$E$51),7,IF(AND(AU10&gt;='جدول الحضور و الغياب'!$C$49,AU10&lt;='جدول الحضور و الغياب'!$E$49),3,IF(AND(AU10&gt;='جدول الحضور و الغياب'!$C$47,AU10&lt;='جدول الحضور و الغياب'!$E$47),1,0)))</f>
        <v>0</v>
      </c>
      <c r="CU10" s="67">
        <f>IF(AND(AV10&gt;='جدول الحضور و الغياب'!$C$51,AV10&lt;='جدول الحضور و الغياب'!$E$51),7,IF(AND(AV10&gt;='جدول الحضور و الغياب'!$C$49,AV10&lt;='جدول الحضور و الغياب'!$E$49),3,IF(AND(AV10&gt;='جدول الحضور و الغياب'!$C$47,AV10&lt;='جدول الحضور و الغياب'!$E$47),1,0)))</f>
        <v>0</v>
      </c>
      <c r="CV10" s="67">
        <f>IF(AND(AW10&gt;='جدول الحضور و الغياب'!$C$51,AW10&lt;='جدول الحضور و الغياب'!$E$51),7,IF(AND(AW10&gt;='جدول الحضور و الغياب'!$C$49,AW10&lt;='جدول الحضور و الغياب'!$E$49),3,IF(AND(AW10&gt;='جدول الحضور و الغياب'!$C$47,AW10&lt;='جدول الحضور و الغياب'!$E$47),1,0)))</f>
        <v>0</v>
      </c>
      <c r="CW10" s="67">
        <f>IF(AND(AX10&gt;='جدول الحضور و الغياب'!$C$51,AX10&lt;='جدول الحضور و الغياب'!$E$51),7,IF(AND(AX10&gt;='جدول الحضور و الغياب'!$C$49,AX10&lt;='جدول الحضور و الغياب'!$E$49),3,IF(AND(AX10&gt;='جدول الحضور و الغياب'!$C$47,AX10&lt;='جدول الحضور و الغياب'!$E$47),1,0)))</f>
        <v>0</v>
      </c>
      <c r="CX10" s="67">
        <f>IF(AND(AY10&gt;='جدول الحضور و الغياب'!$C$51,AY10&lt;='جدول الحضور و الغياب'!$E$51),7,IF(AND(AY10&gt;='جدول الحضور و الغياب'!$C$49,AY10&lt;='جدول الحضور و الغياب'!$E$49),3,IF(AND(AY10&gt;='جدول الحضور و الغياب'!$C$47,AY10&lt;='جدول الحضور و الغياب'!$E$47),1,0)))</f>
        <v>0</v>
      </c>
    </row>
    <row r="11" spans="1:102" s="15" customFormat="1" ht="30" customHeight="1">
      <c r="A11" s="80">
        <f>+IF(B11="","",SUBTOTAL(3,B$4:B11))</f>
        <v>8</v>
      </c>
      <c r="B11" s="20" t="s">
        <v>76</v>
      </c>
      <c r="C11" s="20"/>
      <c r="D11" s="21"/>
      <c r="E11" s="22"/>
      <c r="F11" s="23"/>
      <c r="G11" s="24"/>
      <c r="H11" s="24"/>
      <c r="I11" s="2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6">
        <f t="shared" si="0"/>
        <v>0</v>
      </c>
      <c r="AE11" s="77">
        <f t="shared" si="1"/>
        <v>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74">
        <f t="shared" si="2"/>
        <v>0</v>
      </c>
      <c r="BA11" s="75">
        <f t="shared" si="3"/>
        <v>0</v>
      </c>
      <c r="BB11" s="76">
        <f>C11-(C11/30/'جدول الحضور و الغياب'!$D$5*BA11)</f>
        <v>0</v>
      </c>
      <c r="BT11" s="68">
        <f>IF(AND(T11&gt;='جدول الحضور و الغياب'!$C$40,T11&lt;='جدول الحضور و الغياب'!$E$40),7,IF(AND(T11&gt;='جدول الحضور و الغياب'!$C$38,T11&lt;='جدول الحضور و الغياب'!$E$38),3,IF(AND(T11&gt;='جدول الحضور و الغياب'!$C$36,T11&lt;='جدول الحضور و الغياب'!$E$36),1,0)))</f>
        <v>0</v>
      </c>
      <c r="BU11" s="68">
        <f>IF(AND(U11&gt;='جدول الحضور و الغياب'!$C$40,U11&lt;='جدول الحضور و الغياب'!$E$40),7,IF(AND(U11&gt;='جدول الحضور و الغياب'!$C$38,U11&lt;='جدول الحضور و الغياب'!$E$38),3,IF(AND(U11&gt;='جدول الحضور و الغياب'!$C$36,U11&lt;='جدول الحضور و الغياب'!$E$36),1,0)))</f>
        <v>0</v>
      </c>
      <c r="BV11" s="68">
        <f>IF(AND(V11&gt;='جدول الحضور و الغياب'!$C$40,V11&lt;='جدول الحضور و الغياب'!$E$40),7,IF(AND(V11&gt;='جدول الحضور و الغياب'!$C$38,V11&lt;='جدول الحضور و الغياب'!$E$38),3,IF(AND(V11&gt;='جدول الحضور و الغياب'!$C$36,V11&lt;='جدول الحضور و الغياب'!$E$36),1,0)))</f>
        <v>0</v>
      </c>
      <c r="BW11" s="68">
        <f>IF(AND(W11&gt;='جدول الحضور و الغياب'!$C$40,W11&lt;='جدول الحضور و الغياب'!$E$40),7,IF(AND(W11&gt;='جدول الحضور و الغياب'!$C$38,W11&lt;='جدول الحضور و الغياب'!$E$38),3,IF(AND(W11&gt;='جدول الحضور و الغياب'!$C$36,W11&lt;='جدول الحضور و الغياب'!$E$36),1,0)))</f>
        <v>0</v>
      </c>
      <c r="BX11" s="68">
        <f>IF(AND(X11&gt;='جدول الحضور و الغياب'!$C$40,X11&lt;='جدول الحضور و الغياب'!$E$40),7,IF(AND(X11&gt;='جدول الحضور و الغياب'!$C$38,X11&lt;='جدول الحضور و الغياب'!$E$38),3,IF(AND(X11&gt;='جدول الحضور و الغياب'!$C$36,X11&lt;='جدول الحضور و الغياب'!$E$36),1,0)))</f>
        <v>0</v>
      </c>
      <c r="BY11" s="68">
        <f>IF(AND(Y11&gt;='جدول الحضور و الغياب'!$C$40,Y11&lt;='جدول الحضور و الغياب'!$E$40),7,IF(AND(Y11&gt;='جدول الحضور و الغياب'!$C$38,Y11&lt;='جدول الحضور و الغياب'!$E$38),3,IF(AND(Y11&gt;='جدول الحضور و الغياب'!$C$36,Y11&lt;='جدول الحضور و الغياب'!$E$36),1,0)))</f>
        <v>0</v>
      </c>
      <c r="BZ11" s="68">
        <f>IF(AND(Z11&gt;='جدول الحضور و الغياب'!$C$40,Z11&lt;='جدول الحضور و الغياب'!$E$40),7,IF(AND(Z11&gt;='جدول الحضور و الغياب'!$C$38,Z11&lt;='جدول الحضور و الغياب'!$E$38),3,IF(AND(Z11&gt;='جدول الحضور و الغياب'!$C$36,Z11&lt;='جدول الحضور و الغياب'!$E$36),1,0)))</f>
        <v>0</v>
      </c>
      <c r="CA11" s="68">
        <f>IF(AND(AA11&gt;='جدول الحضور و الغياب'!$C$40,AA11&lt;='جدول الحضور و الغياب'!$E$40),7,IF(AND(AA11&gt;='جدول الحضور و الغياب'!$C$38,AA11&lt;='جدول الحضور و الغياب'!$E$38),3,IF(AND(AA11&gt;='جدول الحضور و الغياب'!$C$36,AA11&lt;='جدول الحضور و الغياب'!$E$36),1,0)))</f>
        <v>0</v>
      </c>
      <c r="CB11" s="68">
        <f>IF(AND(AB11&gt;='جدول الحضور و الغياب'!$C$40,AB11&lt;='جدول الحضور و الغياب'!$E$40),7,IF(AND(AB11&gt;='جدول الحضور و الغياب'!$C$38,AB11&lt;='جدول الحضور و الغياب'!$E$38),3,IF(AND(AB11&gt;='جدول الحضور و الغياب'!$C$36,AB11&lt;='جدول الحضور و الغياب'!$E$36),1,0)))</f>
        <v>0</v>
      </c>
      <c r="CC11" s="68">
        <f>IF(AND(AC11&gt;='جدول الحضور و الغياب'!$C$40,AC11&lt;='جدول الحضور و الغياب'!$E$40),7,IF(AND(AC11&gt;='جدول الحضور و الغياب'!$C$38,AC11&lt;='جدول الحضور و الغياب'!$E$38),3,IF(AND(AC11&gt;='جدول الحضور و الغياب'!$C$36,AC11&lt;='جدول الحضور و الغياب'!$E$36),1,0)))</f>
        <v>0</v>
      </c>
      <c r="CE11" s="67">
        <f>IF(AND(AF11&gt;='جدول الحضور و الغياب'!$C$51,AF11&lt;='جدول الحضور و الغياب'!$E$51),7,IF(AND(AF11&gt;='جدول الحضور و الغياب'!$C$49,AF11&lt;='جدول الحضور و الغياب'!$E$49),3,IF(AND(AF11&gt;='جدول الحضور و الغياب'!$C$47,AF11&lt;='جدول الحضور و الغياب'!$E$47),1,0)))</f>
        <v>0</v>
      </c>
      <c r="CF11" s="67">
        <f>IF(AND(AG11&gt;='جدول الحضور و الغياب'!$C$51,AG11&lt;='جدول الحضور و الغياب'!$E$51),7,IF(AND(AG11&gt;='جدول الحضور و الغياب'!$C$49,AG11&lt;='جدول الحضور و الغياب'!$E$49),3,IF(AND(AG11&gt;='جدول الحضور و الغياب'!$C$47,AG11&lt;='جدول الحضور و الغياب'!$E$47),1,0)))</f>
        <v>0</v>
      </c>
      <c r="CG11" s="67">
        <f>IF(AND(AH11&gt;='جدول الحضور و الغياب'!$C$51,AH11&lt;='جدول الحضور و الغياب'!$E$51),7,IF(AND(AH11&gt;='جدول الحضور و الغياب'!$C$49,AH11&lt;='جدول الحضور و الغياب'!$E$49),3,IF(AND(AH11&gt;='جدول الحضور و الغياب'!$C$47,AH11&lt;='جدول الحضور و الغياب'!$E$47),1,0)))</f>
        <v>0</v>
      </c>
      <c r="CH11" s="67">
        <f>IF(AND(AI11&gt;='جدول الحضور و الغياب'!$C$51,AI11&lt;='جدول الحضور و الغياب'!$E$51),7,IF(AND(AI11&gt;='جدول الحضور و الغياب'!$C$49,AI11&lt;='جدول الحضور و الغياب'!$E$49),3,IF(AND(AI11&gt;='جدول الحضور و الغياب'!$C$47,AI11&lt;='جدول الحضور و الغياب'!$E$47),1,0)))</f>
        <v>0</v>
      </c>
      <c r="CI11" s="67">
        <f>IF(AND(AJ11&gt;='جدول الحضور و الغياب'!$C$51,AJ11&lt;='جدول الحضور و الغياب'!$E$51),7,IF(AND(AJ11&gt;='جدول الحضور و الغياب'!$C$49,AJ11&lt;='جدول الحضور و الغياب'!$E$49),3,IF(AND(AJ11&gt;='جدول الحضور و الغياب'!$C$47,AJ11&lt;='جدول الحضور و الغياب'!$E$47),1,0)))</f>
        <v>0</v>
      </c>
      <c r="CJ11" s="67">
        <f>IF(AND(AK11&gt;='جدول الحضور و الغياب'!$C$51,AK11&lt;='جدول الحضور و الغياب'!$E$51),7,IF(AND(AK11&gt;='جدول الحضور و الغياب'!$C$49,AK11&lt;='جدول الحضور و الغياب'!$E$49),3,IF(AND(AK11&gt;='جدول الحضور و الغياب'!$C$47,AK11&lt;='جدول الحضور و الغياب'!$E$47),1,0)))</f>
        <v>0</v>
      </c>
      <c r="CK11" s="67">
        <f>IF(AND(AL11&gt;='جدول الحضور و الغياب'!$C$51,AL11&lt;='جدول الحضور و الغياب'!$E$51),7,IF(AND(AL11&gt;='جدول الحضور و الغياب'!$C$49,AL11&lt;='جدول الحضور و الغياب'!$E$49),3,IF(AND(AL11&gt;='جدول الحضور و الغياب'!$C$47,AL11&lt;='جدول الحضور و الغياب'!$E$47),1,0)))</f>
        <v>0</v>
      </c>
      <c r="CL11" s="67">
        <f>IF(AND(AM11&gt;='جدول الحضور و الغياب'!$C$51,AM11&lt;='جدول الحضور و الغياب'!$E$51),7,IF(AND(AM11&gt;='جدول الحضور و الغياب'!$C$49,AM11&lt;='جدول الحضور و الغياب'!$E$49),3,IF(AND(AM11&gt;='جدول الحضور و الغياب'!$C$47,AM11&lt;='جدول الحضور و الغياب'!$E$47),1,0)))</f>
        <v>0</v>
      </c>
      <c r="CM11" s="67">
        <f>IF(AND(AN11&gt;='جدول الحضور و الغياب'!$C$51,AN11&lt;='جدول الحضور و الغياب'!$E$51),7,IF(AND(AN11&gt;='جدول الحضور و الغياب'!$C$49,AN11&lt;='جدول الحضور و الغياب'!$E$49),3,IF(AND(AN11&gt;='جدول الحضور و الغياب'!$C$47,AN11&lt;='جدول الحضور و الغياب'!$E$47),1,0)))</f>
        <v>0</v>
      </c>
      <c r="CN11" s="67">
        <f>IF(AND(AO11&gt;='جدول الحضور و الغياب'!$C$51,AO11&lt;='جدول الحضور و الغياب'!$E$51),7,IF(AND(AO11&gt;='جدول الحضور و الغياب'!$C$49,AO11&lt;='جدول الحضور و الغياب'!$E$49),3,IF(AND(AO11&gt;='جدول الحضور و الغياب'!$C$47,AO11&lt;='جدول الحضور و الغياب'!$E$47),1,0)))</f>
        <v>0</v>
      </c>
      <c r="CO11" s="67">
        <f>IF(AND(AP11&gt;='جدول الحضور و الغياب'!$C$51,AP11&lt;='جدول الحضور و الغياب'!$E$51),7,IF(AND(AP11&gt;='جدول الحضور و الغياب'!$C$49,AP11&lt;='جدول الحضور و الغياب'!$E$49),3,IF(AND(AP11&gt;='جدول الحضور و الغياب'!$C$47,AP11&lt;='جدول الحضور و الغياب'!$E$47),1,0)))</f>
        <v>0</v>
      </c>
      <c r="CP11" s="67">
        <f>IF(AND(AQ11&gt;='جدول الحضور و الغياب'!$C$51,AQ11&lt;='جدول الحضور و الغياب'!$E$51),7,IF(AND(AQ11&gt;='جدول الحضور و الغياب'!$C$49,AQ11&lt;='جدول الحضور و الغياب'!$E$49),3,IF(AND(AQ11&gt;='جدول الحضور و الغياب'!$C$47,AQ11&lt;='جدول الحضور و الغياب'!$E$47),1,0)))</f>
        <v>0</v>
      </c>
      <c r="CQ11" s="67">
        <f>IF(AND(AR11&gt;='جدول الحضور و الغياب'!$C$51,AR11&lt;='جدول الحضور و الغياب'!$E$51),7,IF(AND(AR11&gt;='جدول الحضور و الغياب'!$C$49,AR11&lt;='جدول الحضور و الغياب'!$E$49),3,IF(AND(AR11&gt;='جدول الحضور و الغياب'!$C$47,AR11&lt;='جدول الحضور و الغياب'!$E$47),1,0)))</f>
        <v>0</v>
      </c>
      <c r="CR11" s="67">
        <f>IF(AND(AS11&gt;='جدول الحضور و الغياب'!$C$51,AS11&lt;='جدول الحضور و الغياب'!$E$51),7,IF(AND(AS11&gt;='جدول الحضور و الغياب'!$C$49,AS11&lt;='جدول الحضور و الغياب'!$E$49),3,IF(AND(AS11&gt;='جدول الحضور و الغياب'!$C$47,AS11&lt;='جدول الحضور و الغياب'!$E$47),1,0)))</f>
        <v>0</v>
      </c>
      <c r="CS11" s="67">
        <f>IF(AND(AT11&gt;='جدول الحضور و الغياب'!$C$51,AT11&lt;='جدول الحضور و الغياب'!$E$51),7,IF(AND(AT11&gt;='جدول الحضور و الغياب'!$C$49,AT11&lt;='جدول الحضور و الغياب'!$E$49),3,IF(AND(AT11&gt;='جدول الحضور و الغياب'!$C$47,AT11&lt;='جدول الحضور و الغياب'!$E$47),1,0)))</f>
        <v>0</v>
      </c>
      <c r="CT11" s="67">
        <f>IF(AND(AU11&gt;='جدول الحضور و الغياب'!$C$51,AU11&lt;='جدول الحضور و الغياب'!$E$51),7,IF(AND(AU11&gt;='جدول الحضور و الغياب'!$C$49,AU11&lt;='جدول الحضور و الغياب'!$E$49),3,IF(AND(AU11&gt;='جدول الحضور و الغياب'!$C$47,AU11&lt;='جدول الحضور و الغياب'!$E$47),1,0)))</f>
        <v>0</v>
      </c>
      <c r="CU11" s="67">
        <f>IF(AND(AV11&gt;='جدول الحضور و الغياب'!$C$51,AV11&lt;='جدول الحضور و الغياب'!$E$51),7,IF(AND(AV11&gt;='جدول الحضور و الغياب'!$C$49,AV11&lt;='جدول الحضور و الغياب'!$E$49),3,IF(AND(AV11&gt;='جدول الحضور و الغياب'!$C$47,AV11&lt;='جدول الحضور و الغياب'!$E$47),1,0)))</f>
        <v>0</v>
      </c>
      <c r="CV11" s="67">
        <f>IF(AND(AW11&gt;='جدول الحضور و الغياب'!$C$51,AW11&lt;='جدول الحضور و الغياب'!$E$51),7,IF(AND(AW11&gt;='جدول الحضور و الغياب'!$C$49,AW11&lt;='جدول الحضور و الغياب'!$E$49),3,IF(AND(AW11&gt;='جدول الحضور و الغياب'!$C$47,AW11&lt;='جدول الحضور و الغياب'!$E$47),1,0)))</f>
        <v>0</v>
      </c>
      <c r="CW11" s="67">
        <f>IF(AND(AX11&gt;='جدول الحضور و الغياب'!$C$51,AX11&lt;='جدول الحضور و الغياب'!$E$51),7,IF(AND(AX11&gt;='جدول الحضور و الغياب'!$C$49,AX11&lt;='جدول الحضور و الغياب'!$E$49),3,IF(AND(AX11&gt;='جدول الحضور و الغياب'!$C$47,AX11&lt;='جدول الحضور و الغياب'!$E$47),1,0)))</f>
        <v>0</v>
      </c>
      <c r="CX11" s="67">
        <f>IF(AND(AY11&gt;='جدول الحضور و الغياب'!$C$51,AY11&lt;='جدول الحضور و الغياب'!$E$51),7,IF(AND(AY11&gt;='جدول الحضور و الغياب'!$C$49,AY11&lt;='جدول الحضور و الغياب'!$E$49),3,IF(AND(AY11&gt;='جدول الحضور و الغياب'!$C$47,AY11&lt;='جدول الحضور و الغياب'!$E$47),1,0)))</f>
        <v>0</v>
      </c>
    </row>
    <row r="12" spans="1:102" s="15" customFormat="1" ht="30" customHeight="1">
      <c r="A12" s="80">
        <f>+IF(B12="","",SUBTOTAL(3,B$4:B12))</f>
        <v>9</v>
      </c>
      <c r="B12" s="20" t="s">
        <v>76</v>
      </c>
      <c r="C12" s="20"/>
      <c r="D12" s="21"/>
      <c r="E12" s="23"/>
      <c r="F12" s="23"/>
      <c r="G12" s="24"/>
      <c r="H12" s="24"/>
      <c r="I12" s="2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66">
        <f t="shared" si="0"/>
        <v>0</v>
      </c>
      <c r="AE12" s="77">
        <f t="shared" si="1"/>
        <v>0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74">
        <f t="shared" si="2"/>
        <v>0</v>
      </c>
      <c r="BA12" s="75">
        <f t="shared" si="3"/>
        <v>0</v>
      </c>
      <c r="BB12" s="76">
        <f>C12-(C12/30/'جدول الحضور و الغياب'!$D$5*BA12)</f>
        <v>0</v>
      </c>
      <c r="BT12" s="68">
        <f>IF(AND(T12&gt;='جدول الحضور و الغياب'!$C$40,T12&lt;='جدول الحضور و الغياب'!$E$40),7,IF(AND(T12&gt;='جدول الحضور و الغياب'!$C$38,T12&lt;='جدول الحضور و الغياب'!$E$38),3,IF(AND(T12&gt;='جدول الحضور و الغياب'!$C$36,T12&lt;='جدول الحضور و الغياب'!$E$36),1,0)))</f>
        <v>0</v>
      </c>
      <c r="BU12" s="68">
        <f>IF(AND(U12&gt;='جدول الحضور و الغياب'!$C$40,U12&lt;='جدول الحضور و الغياب'!$E$40),7,IF(AND(U12&gt;='جدول الحضور و الغياب'!$C$38,U12&lt;='جدول الحضور و الغياب'!$E$38),3,IF(AND(U12&gt;='جدول الحضور و الغياب'!$C$36,U12&lt;='جدول الحضور و الغياب'!$E$36),1,0)))</f>
        <v>0</v>
      </c>
      <c r="BV12" s="68">
        <f>IF(AND(V12&gt;='جدول الحضور و الغياب'!$C$40,V12&lt;='جدول الحضور و الغياب'!$E$40),7,IF(AND(V12&gt;='جدول الحضور و الغياب'!$C$38,V12&lt;='جدول الحضور و الغياب'!$E$38),3,IF(AND(V12&gt;='جدول الحضور و الغياب'!$C$36,V12&lt;='جدول الحضور و الغياب'!$E$36),1,0)))</f>
        <v>0</v>
      </c>
      <c r="BW12" s="68">
        <f>IF(AND(W12&gt;='جدول الحضور و الغياب'!$C$40,W12&lt;='جدول الحضور و الغياب'!$E$40),7,IF(AND(W12&gt;='جدول الحضور و الغياب'!$C$38,W12&lt;='جدول الحضور و الغياب'!$E$38),3,IF(AND(W12&gt;='جدول الحضور و الغياب'!$C$36,W12&lt;='جدول الحضور و الغياب'!$E$36),1,0)))</f>
        <v>0</v>
      </c>
      <c r="BX12" s="68">
        <f>IF(AND(X12&gt;='جدول الحضور و الغياب'!$C$40,X12&lt;='جدول الحضور و الغياب'!$E$40),7,IF(AND(X12&gt;='جدول الحضور و الغياب'!$C$38,X12&lt;='جدول الحضور و الغياب'!$E$38),3,IF(AND(X12&gt;='جدول الحضور و الغياب'!$C$36,X12&lt;='جدول الحضور و الغياب'!$E$36),1,0)))</f>
        <v>0</v>
      </c>
      <c r="BY12" s="68">
        <f>IF(AND(Y12&gt;='جدول الحضور و الغياب'!$C$40,Y12&lt;='جدول الحضور و الغياب'!$E$40),7,IF(AND(Y12&gt;='جدول الحضور و الغياب'!$C$38,Y12&lt;='جدول الحضور و الغياب'!$E$38),3,IF(AND(Y12&gt;='جدول الحضور و الغياب'!$C$36,Y12&lt;='جدول الحضور و الغياب'!$E$36),1,0)))</f>
        <v>0</v>
      </c>
      <c r="BZ12" s="68">
        <f>IF(AND(Z12&gt;='جدول الحضور و الغياب'!$C$40,Z12&lt;='جدول الحضور و الغياب'!$E$40),7,IF(AND(Z12&gt;='جدول الحضور و الغياب'!$C$38,Z12&lt;='جدول الحضور و الغياب'!$E$38),3,IF(AND(Z12&gt;='جدول الحضور و الغياب'!$C$36,Z12&lt;='جدول الحضور و الغياب'!$E$36),1,0)))</f>
        <v>0</v>
      </c>
      <c r="CA12" s="68">
        <f>IF(AND(AA12&gt;='جدول الحضور و الغياب'!$C$40,AA12&lt;='جدول الحضور و الغياب'!$E$40),7,IF(AND(AA12&gt;='جدول الحضور و الغياب'!$C$38,AA12&lt;='جدول الحضور و الغياب'!$E$38),3,IF(AND(AA12&gt;='جدول الحضور و الغياب'!$C$36,AA12&lt;='جدول الحضور و الغياب'!$E$36),1,0)))</f>
        <v>0</v>
      </c>
      <c r="CB12" s="68">
        <f>IF(AND(AB12&gt;='جدول الحضور و الغياب'!$C$40,AB12&lt;='جدول الحضور و الغياب'!$E$40),7,IF(AND(AB12&gt;='جدول الحضور و الغياب'!$C$38,AB12&lt;='جدول الحضور و الغياب'!$E$38),3,IF(AND(AB12&gt;='جدول الحضور و الغياب'!$C$36,AB12&lt;='جدول الحضور و الغياب'!$E$36),1,0)))</f>
        <v>0</v>
      </c>
      <c r="CC12" s="68">
        <f>IF(AND(AC12&gt;='جدول الحضور و الغياب'!$C$40,AC12&lt;='جدول الحضور و الغياب'!$E$40),7,IF(AND(AC12&gt;='جدول الحضور و الغياب'!$C$38,AC12&lt;='جدول الحضور و الغياب'!$E$38),3,IF(AND(AC12&gt;='جدول الحضور و الغياب'!$C$36,AC12&lt;='جدول الحضور و الغياب'!$E$36),1,0)))</f>
        <v>0</v>
      </c>
      <c r="CE12" s="67">
        <f>IF(AND(AF12&gt;='جدول الحضور و الغياب'!$C$51,AF12&lt;='جدول الحضور و الغياب'!$E$51),7,IF(AND(AF12&gt;='جدول الحضور و الغياب'!$C$49,AF12&lt;='جدول الحضور و الغياب'!$E$49),3,IF(AND(AF12&gt;='جدول الحضور و الغياب'!$C$47,AF12&lt;='جدول الحضور و الغياب'!$E$47),1,0)))</f>
        <v>0</v>
      </c>
      <c r="CF12" s="67">
        <f>IF(AND(AG12&gt;='جدول الحضور و الغياب'!$C$51,AG12&lt;='جدول الحضور و الغياب'!$E$51),7,IF(AND(AG12&gt;='جدول الحضور و الغياب'!$C$49,AG12&lt;='جدول الحضور و الغياب'!$E$49),3,IF(AND(AG12&gt;='جدول الحضور و الغياب'!$C$47,AG12&lt;='جدول الحضور و الغياب'!$E$47),1,0)))</f>
        <v>0</v>
      </c>
      <c r="CG12" s="67">
        <f>IF(AND(AH12&gt;='جدول الحضور و الغياب'!$C$51,AH12&lt;='جدول الحضور و الغياب'!$E$51),7,IF(AND(AH12&gt;='جدول الحضور و الغياب'!$C$49,AH12&lt;='جدول الحضور و الغياب'!$E$49),3,IF(AND(AH12&gt;='جدول الحضور و الغياب'!$C$47,AH12&lt;='جدول الحضور و الغياب'!$E$47),1,0)))</f>
        <v>0</v>
      </c>
      <c r="CH12" s="67">
        <f>IF(AND(AI12&gt;='جدول الحضور و الغياب'!$C$51,AI12&lt;='جدول الحضور و الغياب'!$E$51),7,IF(AND(AI12&gt;='جدول الحضور و الغياب'!$C$49,AI12&lt;='جدول الحضور و الغياب'!$E$49),3,IF(AND(AI12&gt;='جدول الحضور و الغياب'!$C$47,AI12&lt;='جدول الحضور و الغياب'!$E$47),1,0)))</f>
        <v>0</v>
      </c>
      <c r="CI12" s="67">
        <f>IF(AND(AJ12&gt;='جدول الحضور و الغياب'!$C$51,AJ12&lt;='جدول الحضور و الغياب'!$E$51),7,IF(AND(AJ12&gt;='جدول الحضور و الغياب'!$C$49,AJ12&lt;='جدول الحضور و الغياب'!$E$49),3,IF(AND(AJ12&gt;='جدول الحضور و الغياب'!$C$47,AJ12&lt;='جدول الحضور و الغياب'!$E$47),1,0)))</f>
        <v>0</v>
      </c>
      <c r="CJ12" s="67">
        <f>IF(AND(AK12&gt;='جدول الحضور و الغياب'!$C$51,AK12&lt;='جدول الحضور و الغياب'!$E$51),7,IF(AND(AK12&gt;='جدول الحضور و الغياب'!$C$49,AK12&lt;='جدول الحضور و الغياب'!$E$49),3,IF(AND(AK12&gt;='جدول الحضور و الغياب'!$C$47,AK12&lt;='جدول الحضور و الغياب'!$E$47),1,0)))</f>
        <v>0</v>
      </c>
      <c r="CK12" s="67">
        <f>IF(AND(AL12&gt;='جدول الحضور و الغياب'!$C$51,AL12&lt;='جدول الحضور و الغياب'!$E$51),7,IF(AND(AL12&gt;='جدول الحضور و الغياب'!$C$49,AL12&lt;='جدول الحضور و الغياب'!$E$49),3,IF(AND(AL12&gt;='جدول الحضور و الغياب'!$C$47,AL12&lt;='جدول الحضور و الغياب'!$E$47),1,0)))</f>
        <v>0</v>
      </c>
      <c r="CL12" s="67">
        <f>IF(AND(AM12&gt;='جدول الحضور و الغياب'!$C$51,AM12&lt;='جدول الحضور و الغياب'!$E$51),7,IF(AND(AM12&gt;='جدول الحضور و الغياب'!$C$49,AM12&lt;='جدول الحضور و الغياب'!$E$49),3,IF(AND(AM12&gt;='جدول الحضور و الغياب'!$C$47,AM12&lt;='جدول الحضور و الغياب'!$E$47),1,0)))</f>
        <v>0</v>
      </c>
      <c r="CM12" s="67">
        <f>IF(AND(AN12&gt;='جدول الحضور و الغياب'!$C$51,AN12&lt;='جدول الحضور و الغياب'!$E$51),7,IF(AND(AN12&gt;='جدول الحضور و الغياب'!$C$49,AN12&lt;='جدول الحضور و الغياب'!$E$49),3,IF(AND(AN12&gt;='جدول الحضور و الغياب'!$C$47,AN12&lt;='جدول الحضور و الغياب'!$E$47),1,0)))</f>
        <v>0</v>
      </c>
      <c r="CN12" s="67">
        <f>IF(AND(AO12&gt;='جدول الحضور و الغياب'!$C$51,AO12&lt;='جدول الحضور و الغياب'!$E$51),7,IF(AND(AO12&gt;='جدول الحضور و الغياب'!$C$49,AO12&lt;='جدول الحضور و الغياب'!$E$49),3,IF(AND(AO12&gt;='جدول الحضور و الغياب'!$C$47,AO12&lt;='جدول الحضور و الغياب'!$E$47),1,0)))</f>
        <v>0</v>
      </c>
      <c r="CO12" s="67">
        <f>IF(AND(AP12&gt;='جدول الحضور و الغياب'!$C$51,AP12&lt;='جدول الحضور و الغياب'!$E$51),7,IF(AND(AP12&gt;='جدول الحضور و الغياب'!$C$49,AP12&lt;='جدول الحضور و الغياب'!$E$49),3,IF(AND(AP12&gt;='جدول الحضور و الغياب'!$C$47,AP12&lt;='جدول الحضور و الغياب'!$E$47),1,0)))</f>
        <v>0</v>
      </c>
      <c r="CP12" s="67">
        <f>IF(AND(AQ12&gt;='جدول الحضور و الغياب'!$C$51,AQ12&lt;='جدول الحضور و الغياب'!$E$51),7,IF(AND(AQ12&gt;='جدول الحضور و الغياب'!$C$49,AQ12&lt;='جدول الحضور و الغياب'!$E$49),3,IF(AND(AQ12&gt;='جدول الحضور و الغياب'!$C$47,AQ12&lt;='جدول الحضور و الغياب'!$E$47),1,0)))</f>
        <v>0</v>
      </c>
      <c r="CQ12" s="67">
        <f>IF(AND(AR12&gt;='جدول الحضور و الغياب'!$C$51,AR12&lt;='جدول الحضور و الغياب'!$E$51),7,IF(AND(AR12&gt;='جدول الحضور و الغياب'!$C$49,AR12&lt;='جدول الحضور و الغياب'!$E$49),3,IF(AND(AR12&gt;='جدول الحضور و الغياب'!$C$47,AR12&lt;='جدول الحضور و الغياب'!$E$47),1,0)))</f>
        <v>0</v>
      </c>
      <c r="CR12" s="67">
        <f>IF(AND(AS12&gt;='جدول الحضور و الغياب'!$C$51,AS12&lt;='جدول الحضور و الغياب'!$E$51),7,IF(AND(AS12&gt;='جدول الحضور و الغياب'!$C$49,AS12&lt;='جدول الحضور و الغياب'!$E$49),3,IF(AND(AS12&gt;='جدول الحضور و الغياب'!$C$47,AS12&lt;='جدول الحضور و الغياب'!$E$47),1,0)))</f>
        <v>0</v>
      </c>
      <c r="CS12" s="67">
        <f>IF(AND(AT12&gt;='جدول الحضور و الغياب'!$C$51,AT12&lt;='جدول الحضور و الغياب'!$E$51),7,IF(AND(AT12&gt;='جدول الحضور و الغياب'!$C$49,AT12&lt;='جدول الحضور و الغياب'!$E$49),3,IF(AND(AT12&gt;='جدول الحضور و الغياب'!$C$47,AT12&lt;='جدول الحضور و الغياب'!$E$47),1,0)))</f>
        <v>0</v>
      </c>
      <c r="CT12" s="67">
        <f>IF(AND(AU12&gt;='جدول الحضور و الغياب'!$C$51,AU12&lt;='جدول الحضور و الغياب'!$E$51),7,IF(AND(AU12&gt;='جدول الحضور و الغياب'!$C$49,AU12&lt;='جدول الحضور و الغياب'!$E$49),3,IF(AND(AU12&gt;='جدول الحضور و الغياب'!$C$47,AU12&lt;='جدول الحضور و الغياب'!$E$47),1,0)))</f>
        <v>0</v>
      </c>
      <c r="CU12" s="67">
        <f>IF(AND(AV12&gt;='جدول الحضور و الغياب'!$C$51,AV12&lt;='جدول الحضور و الغياب'!$E$51),7,IF(AND(AV12&gt;='جدول الحضور و الغياب'!$C$49,AV12&lt;='جدول الحضور و الغياب'!$E$49),3,IF(AND(AV12&gt;='جدول الحضور و الغياب'!$C$47,AV12&lt;='جدول الحضور و الغياب'!$E$47),1,0)))</f>
        <v>0</v>
      </c>
      <c r="CV12" s="67">
        <f>IF(AND(AW12&gt;='جدول الحضور و الغياب'!$C$51,AW12&lt;='جدول الحضور و الغياب'!$E$51),7,IF(AND(AW12&gt;='جدول الحضور و الغياب'!$C$49,AW12&lt;='جدول الحضور و الغياب'!$E$49),3,IF(AND(AW12&gt;='جدول الحضور و الغياب'!$C$47,AW12&lt;='جدول الحضور و الغياب'!$E$47),1,0)))</f>
        <v>0</v>
      </c>
      <c r="CW12" s="67">
        <f>IF(AND(AX12&gt;='جدول الحضور و الغياب'!$C$51,AX12&lt;='جدول الحضور و الغياب'!$E$51),7,IF(AND(AX12&gt;='جدول الحضور و الغياب'!$C$49,AX12&lt;='جدول الحضور و الغياب'!$E$49),3,IF(AND(AX12&gt;='جدول الحضور و الغياب'!$C$47,AX12&lt;='جدول الحضور و الغياب'!$E$47),1,0)))</f>
        <v>0</v>
      </c>
      <c r="CX12" s="67">
        <f>IF(AND(AY12&gt;='جدول الحضور و الغياب'!$C$51,AY12&lt;='جدول الحضور و الغياب'!$E$51),7,IF(AND(AY12&gt;='جدول الحضور و الغياب'!$C$49,AY12&lt;='جدول الحضور و الغياب'!$E$49),3,IF(AND(AY12&gt;='جدول الحضور و الغياب'!$C$47,AY12&lt;='جدول الحضور و الغياب'!$E$47),1,0)))</f>
        <v>0</v>
      </c>
    </row>
    <row r="13" spans="1:102" ht="30" customHeight="1">
      <c r="A13" s="80">
        <f>+IF(B13="","",SUBTOTAL(3,B$4:B13))</f>
        <v>10</v>
      </c>
      <c r="B13" s="20" t="s">
        <v>76</v>
      </c>
      <c r="C13" s="20"/>
      <c r="D13" s="21"/>
      <c r="E13" s="22">
        <v>41550</v>
      </c>
      <c r="F13" s="23"/>
      <c r="G13" s="26"/>
      <c r="H13" s="24"/>
      <c r="I13" s="2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66">
        <f t="shared" si="0"/>
        <v>0</v>
      </c>
      <c r="AE13" s="77">
        <f t="shared" si="1"/>
        <v>0</v>
      </c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74">
        <f t="shared" si="2"/>
        <v>0</v>
      </c>
      <c r="BA13" s="75">
        <f t="shared" si="3"/>
        <v>0</v>
      </c>
      <c r="BB13" s="76">
        <f>C13-(C13/30/'جدول الحضور و الغياب'!$D$5*BA13)</f>
        <v>0</v>
      </c>
      <c r="BT13" s="68">
        <f>IF(AND(T13&gt;='جدول الحضور و الغياب'!$C$40,T13&lt;='جدول الحضور و الغياب'!$E$40),7,IF(AND(T13&gt;='جدول الحضور و الغياب'!$C$38,T13&lt;='جدول الحضور و الغياب'!$E$38),3,IF(AND(T13&gt;='جدول الحضور و الغياب'!$C$36,T13&lt;='جدول الحضور و الغياب'!$E$36),1,0)))</f>
        <v>0</v>
      </c>
      <c r="BU13" s="68">
        <f>IF(AND(U13&gt;='جدول الحضور و الغياب'!$C$40,U13&lt;='جدول الحضور و الغياب'!$E$40),7,IF(AND(U13&gt;='جدول الحضور و الغياب'!$C$38,U13&lt;='جدول الحضور و الغياب'!$E$38),3,IF(AND(U13&gt;='جدول الحضور و الغياب'!$C$36,U13&lt;='جدول الحضور و الغياب'!$E$36),1,0)))</f>
        <v>0</v>
      </c>
      <c r="BV13" s="68">
        <f>IF(AND(V13&gt;='جدول الحضور و الغياب'!$C$40,V13&lt;='جدول الحضور و الغياب'!$E$40),7,IF(AND(V13&gt;='جدول الحضور و الغياب'!$C$38,V13&lt;='جدول الحضور و الغياب'!$E$38),3,IF(AND(V13&gt;='جدول الحضور و الغياب'!$C$36,V13&lt;='جدول الحضور و الغياب'!$E$36),1,0)))</f>
        <v>0</v>
      </c>
      <c r="BW13" s="68">
        <f>IF(AND(W13&gt;='جدول الحضور و الغياب'!$C$40,W13&lt;='جدول الحضور و الغياب'!$E$40),7,IF(AND(W13&gt;='جدول الحضور و الغياب'!$C$38,W13&lt;='جدول الحضور و الغياب'!$E$38),3,IF(AND(W13&gt;='جدول الحضور و الغياب'!$C$36,W13&lt;='جدول الحضور و الغياب'!$E$36),1,0)))</f>
        <v>0</v>
      </c>
      <c r="BX13" s="68">
        <f>IF(AND(X13&gt;='جدول الحضور و الغياب'!$C$40,X13&lt;='جدول الحضور و الغياب'!$E$40),7,IF(AND(X13&gt;='جدول الحضور و الغياب'!$C$38,X13&lt;='جدول الحضور و الغياب'!$E$38),3,IF(AND(X13&gt;='جدول الحضور و الغياب'!$C$36,X13&lt;='جدول الحضور و الغياب'!$E$36),1,0)))</f>
        <v>0</v>
      </c>
      <c r="BY13" s="68">
        <f>IF(AND(Y13&gt;='جدول الحضور و الغياب'!$C$40,Y13&lt;='جدول الحضور و الغياب'!$E$40),7,IF(AND(Y13&gt;='جدول الحضور و الغياب'!$C$38,Y13&lt;='جدول الحضور و الغياب'!$E$38),3,IF(AND(Y13&gt;='جدول الحضور و الغياب'!$C$36,Y13&lt;='جدول الحضور و الغياب'!$E$36),1,0)))</f>
        <v>0</v>
      </c>
      <c r="BZ13" s="68">
        <f>IF(AND(Z13&gt;='جدول الحضور و الغياب'!$C$40,Z13&lt;='جدول الحضور و الغياب'!$E$40),7,IF(AND(Z13&gt;='جدول الحضور و الغياب'!$C$38,Z13&lt;='جدول الحضور و الغياب'!$E$38),3,IF(AND(Z13&gt;='جدول الحضور و الغياب'!$C$36,Z13&lt;='جدول الحضور و الغياب'!$E$36),1,0)))</f>
        <v>0</v>
      </c>
      <c r="CA13" s="68">
        <f>IF(AND(AA13&gt;='جدول الحضور و الغياب'!$C$40,AA13&lt;='جدول الحضور و الغياب'!$E$40),7,IF(AND(AA13&gt;='جدول الحضور و الغياب'!$C$38,AA13&lt;='جدول الحضور و الغياب'!$E$38),3,IF(AND(AA13&gt;='جدول الحضور و الغياب'!$C$36,AA13&lt;='جدول الحضور و الغياب'!$E$36),1,0)))</f>
        <v>0</v>
      </c>
      <c r="CB13" s="68">
        <f>IF(AND(AB13&gt;='جدول الحضور و الغياب'!$C$40,AB13&lt;='جدول الحضور و الغياب'!$E$40),7,IF(AND(AB13&gt;='جدول الحضور و الغياب'!$C$38,AB13&lt;='جدول الحضور و الغياب'!$E$38),3,IF(AND(AB13&gt;='جدول الحضور و الغياب'!$C$36,AB13&lt;='جدول الحضور و الغياب'!$E$36),1,0)))</f>
        <v>0</v>
      </c>
      <c r="CC13" s="68">
        <f>IF(AND(AC13&gt;='جدول الحضور و الغياب'!$C$40,AC13&lt;='جدول الحضور و الغياب'!$E$40),7,IF(AND(AC13&gt;='جدول الحضور و الغياب'!$C$38,AC13&lt;='جدول الحضور و الغياب'!$E$38),3,IF(AND(AC13&gt;='جدول الحضور و الغياب'!$C$36,AC13&lt;='جدول الحضور و الغياب'!$E$36),1,0)))</f>
        <v>0</v>
      </c>
      <c r="CD13" s="15"/>
      <c r="CE13" s="67">
        <f>IF(AND(AF13&gt;='جدول الحضور و الغياب'!$C$51,AF13&lt;='جدول الحضور و الغياب'!$E$51),7,IF(AND(AF13&gt;='جدول الحضور و الغياب'!$C$49,AF13&lt;='جدول الحضور و الغياب'!$E$49),3,IF(AND(AF13&gt;='جدول الحضور و الغياب'!$C$47,AF13&lt;='جدول الحضور و الغياب'!$E$47),1,0)))</f>
        <v>0</v>
      </c>
      <c r="CF13" s="67">
        <f>IF(AND(AG13&gt;='جدول الحضور و الغياب'!$C$51,AG13&lt;='جدول الحضور و الغياب'!$E$51),7,IF(AND(AG13&gt;='جدول الحضور و الغياب'!$C$49,AG13&lt;='جدول الحضور و الغياب'!$E$49),3,IF(AND(AG13&gt;='جدول الحضور و الغياب'!$C$47,AG13&lt;='جدول الحضور و الغياب'!$E$47),1,0)))</f>
        <v>0</v>
      </c>
      <c r="CG13" s="67">
        <f>IF(AND(AH13&gt;='جدول الحضور و الغياب'!$C$51,AH13&lt;='جدول الحضور و الغياب'!$E$51),7,IF(AND(AH13&gt;='جدول الحضور و الغياب'!$C$49,AH13&lt;='جدول الحضور و الغياب'!$E$49),3,IF(AND(AH13&gt;='جدول الحضور و الغياب'!$C$47,AH13&lt;='جدول الحضور و الغياب'!$E$47),1,0)))</f>
        <v>0</v>
      </c>
      <c r="CH13" s="67">
        <f>IF(AND(AI13&gt;='جدول الحضور و الغياب'!$C$51,AI13&lt;='جدول الحضور و الغياب'!$E$51),7,IF(AND(AI13&gt;='جدول الحضور و الغياب'!$C$49,AI13&lt;='جدول الحضور و الغياب'!$E$49),3,IF(AND(AI13&gt;='جدول الحضور و الغياب'!$C$47,AI13&lt;='جدول الحضور و الغياب'!$E$47),1,0)))</f>
        <v>0</v>
      </c>
      <c r="CI13" s="67">
        <f>IF(AND(AJ13&gt;='جدول الحضور و الغياب'!$C$51,AJ13&lt;='جدول الحضور و الغياب'!$E$51),7,IF(AND(AJ13&gt;='جدول الحضور و الغياب'!$C$49,AJ13&lt;='جدول الحضور و الغياب'!$E$49),3,IF(AND(AJ13&gt;='جدول الحضور و الغياب'!$C$47,AJ13&lt;='جدول الحضور و الغياب'!$E$47),1,0)))</f>
        <v>0</v>
      </c>
      <c r="CJ13" s="67">
        <f>IF(AND(AK13&gt;='جدول الحضور و الغياب'!$C$51,AK13&lt;='جدول الحضور و الغياب'!$E$51),7,IF(AND(AK13&gt;='جدول الحضور و الغياب'!$C$49,AK13&lt;='جدول الحضور و الغياب'!$E$49),3,IF(AND(AK13&gt;='جدول الحضور و الغياب'!$C$47,AK13&lt;='جدول الحضور و الغياب'!$E$47),1,0)))</f>
        <v>0</v>
      </c>
      <c r="CK13" s="67">
        <f>IF(AND(AL13&gt;='جدول الحضور و الغياب'!$C$51,AL13&lt;='جدول الحضور و الغياب'!$E$51),7,IF(AND(AL13&gt;='جدول الحضور و الغياب'!$C$49,AL13&lt;='جدول الحضور و الغياب'!$E$49),3,IF(AND(AL13&gt;='جدول الحضور و الغياب'!$C$47,AL13&lt;='جدول الحضور و الغياب'!$E$47),1,0)))</f>
        <v>0</v>
      </c>
      <c r="CL13" s="67">
        <f>IF(AND(AM13&gt;='جدول الحضور و الغياب'!$C$51,AM13&lt;='جدول الحضور و الغياب'!$E$51),7,IF(AND(AM13&gt;='جدول الحضور و الغياب'!$C$49,AM13&lt;='جدول الحضور و الغياب'!$E$49),3,IF(AND(AM13&gt;='جدول الحضور و الغياب'!$C$47,AM13&lt;='جدول الحضور و الغياب'!$E$47),1,0)))</f>
        <v>0</v>
      </c>
      <c r="CM13" s="67">
        <f>IF(AND(AN13&gt;='جدول الحضور و الغياب'!$C$51,AN13&lt;='جدول الحضور و الغياب'!$E$51),7,IF(AND(AN13&gt;='جدول الحضور و الغياب'!$C$49,AN13&lt;='جدول الحضور و الغياب'!$E$49),3,IF(AND(AN13&gt;='جدول الحضور و الغياب'!$C$47,AN13&lt;='جدول الحضور و الغياب'!$E$47),1,0)))</f>
        <v>0</v>
      </c>
      <c r="CN13" s="67">
        <f>IF(AND(AO13&gt;='جدول الحضور و الغياب'!$C$51,AO13&lt;='جدول الحضور و الغياب'!$E$51),7,IF(AND(AO13&gt;='جدول الحضور و الغياب'!$C$49,AO13&lt;='جدول الحضور و الغياب'!$E$49),3,IF(AND(AO13&gt;='جدول الحضور و الغياب'!$C$47,AO13&lt;='جدول الحضور و الغياب'!$E$47),1,0)))</f>
        <v>0</v>
      </c>
      <c r="CO13" s="67">
        <f>IF(AND(AP13&gt;='جدول الحضور و الغياب'!$C$51,AP13&lt;='جدول الحضور و الغياب'!$E$51),7,IF(AND(AP13&gt;='جدول الحضور و الغياب'!$C$49,AP13&lt;='جدول الحضور و الغياب'!$E$49),3,IF(AND(AP13&gt;='جدول الحضور و الغياب'!$C$47,AP13&lt;='جدول الحضور و الغياب'!$E$47),1,0)))</f>
        <v>0</v>
      </c>
      <c r="CP13" s="67">
        <f>IF(AND(AQ13&gt;='جدول الحضور و الغياب'!$C$51,AQ13&lt;='جدول الحضور و الغياب'!$E$51),7,IF(AND(AQ13&gt;='جدول الحضور و الغياب'!$C$49,AQ13&lt;='جدول الحضور و الغياب'!$E$49),3,IF(AND(AQ13&gt;='جدول الحضور و الغياب'!$C$47,AQ13&lt;='جدول الحضور و الغياب'!$E$47),1,0)))</f>
        <v>0</v>
      </c>
      <c r="CQ13" s="67">
        <f>IF(AND(AR13&gt;='جدول الحضور و الغياب'!$C$51,AR13&lt;='جدول الحضور و الغياب'!$E$51),7,IF(AND(AR13&gt;='جدول الحضور و الغياب'!$C$49,AR13&lt;='جدول الحضور و الغياب'!$E$49),3,IF(AND(AR13&gt;='جدول الحضور و الغياب'!$C$47,AR13&lt;='جدول الحضور و الغياب'!$E$47),1,0)))</f>
        <v>0</v>
      </c>
      <c r="CR13" s="67">
        <f>IF(AND(AS13&gt;='جدول الحضور و الغياب'!$C$51,AS13&lt;='جدول الحضور و الغياب'!$E$51),7,IF(AND(AS13&gt;='جدول الحضور و الغياب'!$C$49,AS13&lt;='جدول الحضور و الغياب'!$E$49),3,IF(AND(AS13&gt;='جدول الحضور و الغياب'!$C$47,AS13&lt;='جدول الحضور و الغياب'!$E$47),1,0)))</f>
        <v>0</v>
      </c>
      <c r="CS13" s="67">
        <f>IF(AND(AT13&gt;='جدول الحضور و الغياب'!$C$51,AT13&lt;='جدول الحضور و الغياب'!$E$51),7,IF(AND(AT13&gt;='جدول الحضور و الغياب'!$C$49,AT13&lt;='جدول الحضور و الغياب'!$E$49),3,IF(AND(AT13&gt;='جدول الحضور و الغياب'!$C$47,AT13&lt;='جدول الحضور و الغياب'!$E$47),1,0)))</f>
        <v>0</v>
      </c>
      <c r="CT13" s="67">
        <f>IF(AND(AU13&gt;='جدول الحضور و الغياب'!$C$51,AU13&lt;='جدول الحضور و الغياب'!$E$51),7,IF(AND(AU13&gt;='جدول الحضور و الغياب'!$C$49,AU13&lt;='جدول الحضور و الغياب'!$E$49),3,IF(AND(AU13&gt;='جدول الحضور و الغياب'!$C$47,AU13&lt;='جدول الحضور و الغياب'!$E$47),1,0)))</f>
        <v>0</v>
      </c>
      <c r="CU13" s="67">
        <f>IF(AND(AV13&gt;='جدول الحضور و الغياب'!$C$51,AV13&lt;='جدول الحضور و الغياب'!$E$51),7,IF(AND(AV13&gt;='جدول الحضور و الغياب'!$C$49,AV13&lt;='جدول الحضور و الغياب'!$E$49),3,IF(AND(AV13&gt;='جدول الحضور و الغياب'!$C$47,AV13&lt;='جدول الحضور و الغياب'!$E$47),1,0)))</f>
        <v>0</v>
      </c>
      <c r="CV13" s="67">
        <f>IF(AND(AW13&gt;='جدول الحضور و الغياب'!$C$51,AW13&lt;='جدول الحضور و الغياب'!$E$51),7,IF(AND(AW13&gt;='جدول الحضور و الغياب'!$C$49,AW13&lt;='جدول الحضور و الغياب'!$E$49),3,IF(AND(AW13&gt;='جدول الحضور و الغياب'!$C$47,AW13&lt;='جدول الحضور و الغياب'!$E$47),1,0)))</f>
        <v>0</v>
      </c>
      <c r="CW13" s="67">
        <f>IF(AND(AX13&gt;='جدول الحضور و الغياب'!$C$51,AX13&lt;='جدول الحضور و الغياب'!$E$51),7,IF(AND(AX13&gt;='جدول الحضور و الغياب'!$C$49,AX13&lt;='جدول الحضور و الغياب'!$E$49),3,IF(AND(AX13&gt;='جدول الحضور و الغياب'!$C$47,AX13&lt;='جدول الحضور و الغياب'!$E$47),1,0)))</f>
        <v>0</v>
      </c>
      <c r="CX13" s="67">
        <f>IF(AND(AY13&gt;='جدول الحضور و الغياب'!$C$51,AY13&lt;='جدول الحضور و الغياب'!$E$51),7,IF(AND(AY13&gt;='جدول الحضور و الغياب'!$C$49,AY13&lt;='جدول الحضور و الغياب'!$E$49),3,IF(AND(AY13&gt;='جدول الحضور و الغياب'!$C$47,AY13&lt;='جدول الحضور و الغياب'!$E$47),1,0)))</f>
        <v>0</v>
      </c>
    </row>
    <row r="14" spans="1:102" s="15" customFormat="1" ht="30" customHeight="1">
      <c r="A14" s="80">
        <f>+IF(B14="","",SUBTOTAL(3,B$4:B14))</f>
        <v>11</v>
      </c>
      <c r="B14" s="20" t="s">
        <v>76</v>
      </c>
      <c r="C14" s="20"/>
      <c r="D14" s="21"/>
      <c r="E14" s="22"/>
      <c r="F14" s="23"/>
      <c r="G14" s="24"/>
      <c r="H14" s="24"/>
      <c r="I14" s="2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66">
        <f t="shared" si="0"/>
        <v>0</v>
      </c>
      <c r="AE14" s="77">
        <f t="shared" si="1"/>
        <v>0</v>
      </c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74">
        <f t="shared" si="2"/>
        <v>0</v>
      </c>
      <c r="BA14" s="75">
        <f t="shared" si="3"/>
        <v>0</v>
      </c>
      <c r="BB14" s="76">
        <f>C14-(C14/30/'جدول الحضور و الغياب'!$D$5*BA14)</f>
        <v>0</v>
      </c>
      <c r="BT14" s="68">
        <f>IF(AND(T14&gt;='جدول الحضور و الغياب'!$C$40,T14&lt;='جدول الحضور و الغياب'!$E$40),7,IF(AND(T14&gt;='جدول الحضور و الغياب'!$C$38,T14&lt;='جدول الحضور و الغياب'!$E$38),3,IF(AND(T14&gt;='جدول الحضور و الغياب'!$C$36,T14&lt;='جدول الحضور و الغياب'!$E$36),1,0)))</f>
        <v>0</v>
      </c>
      <c r="BU14" s="68">
        <f>IF(AND(U14&gt;='جدول الحضور و الغياب'!$C$40,U14&lt;='جدول الحضور و الغياب'!$E$40),7,IF(AND(U14&gt;='جدول الحضور و الغياب'!$C$38,U14&lt;='جدول الحضور و الغياب'!$E$38),3,IF(AND(U14&gt;='جدول الحضور و الغياب'!$C$36,U14&lt;='جدول الحضور و الغياب'!$E$36),1,0)))</f>
        <v>0</v>
      </c>
      <c r="BV14" s="68">
        <f>IF(AND(V14&gt;='جدول الحضور و الغياب'!$C$40,V14&lt;='جدول الحضور و الغياب'!$E$40),7,IF(AND(V14&gt;='جدول الحضور و الغياب'!$C$38,V14&lt;='جدول الحضور و الغياب'!$E$38),3,IF(AND(V14&gt;='جدول الحضور و الغياب'!$C$36,V14&lt;='جدول الحضور و الغياب'!$E$36),1,0)))</f>
        <v>0</v>
      </c>
      <c r="BW14" s="68">
        <f>IF(AND(W14&gt;='جدول الحضور و الغياب'!$C$40,W14&lt;='جدول الحضور و الغياب'!$E$40),7,IF(AND(W14&gt;='جدول الحضور و الغياب'!$C$38,W14&lt;='جدول الحضور و الغياب'!$E$38),3,IF(AND(W14&gt;='جدول الحضور و الغياب'!$C$36,W14&lt;='جدول الحضور و الغياب'!$E$36),1,0)))</f>
        <v>0</v>
      </c>
      <c r="BX14" s="68">
        <f>IF(AND(X14&gt;='جدول الحضور و الغياب'!$C$40,X14&lt;='جدول الحضور و الغياب'!$E$40),7,IF(AND(X14&gt;='جدول الحضور و الغياب'!$C$38,X14&lt;='جدول الحضور و الغياب'!$E$38),3,IF(AND(X14&gt;='جدول الحضور و الغياب'!$C$36,X14&lt;='جدول الحضور و الغياب'!$E$36),1,0)))</f>
        <v>0</v>
      </c>
      <c r="BY14" s="68">
        <f>IF(AND(Y14&gt;='جدول الحضور و الغياب'!$C$40,Y14&lt;='جدول الحضور و الغياب'!$E$40),7,IF(AND(Y14&gt;='جدول الحضور و الغياب'!$C$38,Y14&lt;='جدول الحضور و الغياب'!$E$38),3,IF(AND(Y14&gt;='جدول الحضور و الغياب'!$C$36,Y14&lt;='جدول الحضور و الغياب'!$E$36),1,0)))</f>
        <v>0</v>
      </c>
      <c r="BZ14" s="68">
        <f>IF(AND(Z14&gt;='جدول الحضور و الغياب'!$C$40,Z14&lt;='جدول الحضور و الغياب'!$E$40),7,IF(AND(Z14&gt;='جدول الحضور و الغياب'!$C$38,Z14&lt;='جدول الحضور و الغياب'!$E$38),3,IF(AND(Z14&gt;='جدول الحضور و الغياب'!$C$36,Z14&lt;='جدول الحضور و الغياب'!$E$36),1,0)))</f>
        <v>0</v>
      </c>
      <c r="CA14" s="68">
        <f>IF(AND(AA14&gt;='جدول الحضور و الغياب'!$C$40,AA14&lt;='جدول الحضور و الغياب'!$E$40),7,IF(AND(AA14&gt;='جدول الحضور و الغياب'!$C$38,AA14&lt;='جدول الحضور و الغياب'!$E$38),3,IF(AND(AA14&gt;='جدول الحضور و الغياب'!$C$36,AA14&lt;='جدول الحضور و الغياب'!$E$36),1,0)))</f>
        <v>0</v>
      </c>
      <c r="CB14" s="68">
        <f>IF(AND(AB14&gt;='جدول الحضور و الغياب'!$C$40,AB14&lt;='جدول الحضور و الغياب'!$E$40),7,IF(AND(AB14&gt;='جدول الحضور و الغياب'!$C$38,AB14&lt;='جدول الحضور و الغياب'!$E$38),3,IF(AND(AB14&gt;='جدول الحضور و الغياب'!$C$36,AB14&lt;='جدول الحضور و الغياب'!$E$36),1,0)))</f>
        <v>0</v>
      </c>
      <c r="CC14" s="68">
        <f>IF(AND(AC14&gt;='جدول الحضور و الغياب'!$C$40,AC14&lt;='جدول الحضور و الغياب'!$E$40),7,IF(AND(AC14&gt;='جدول الحضور و الغياب'!$C$38,AC14&lt;='جدول الحضور و الغياب'!$E$38),3,IF(AND(AC14&gt;='جدول الحضور و الغياب'!$C$36,AC14&lt;='جدول الحضور و الغياب'!$E$36),1,0)))</f>
        <v>0</v>
      </c>
      <c r="CE14" s="67">
        <f>IF(AND(AF14&gt;='جدول الحضور و الغياب'!$C$51,AF14&lt;='جدول الحضور و الغياب'!$E$51),7,IF(AND(AF14&gt;='جدول الحضور و الغياب'!$C$49,AF14&lt;='جدول الحضور و الغياب'!$E$49),3,IF(AND(AF14&gt;='جدول الحضور و الغياب'!$C$47,AF14&lt;='جدول الحضور و الغياب'!$E$47),1,0)))</f>
        <v>0</v>
      </c>
      <c r="CF14" s="67">
        <f>IF(AND(AG14&gt;='جدول الحضور و الغياب'!$C$51,AG14&lt;='جدول الحضور و الغياب'!$E$51),7,IF(AND(AG14&gt;='جدول الحضور و الغياب'!$C$49,AG14&lt;='جدول الحضور و الغياب'!$E$49),3,IF(AND(AG14&gt;='جدول الحضور و الغياب'!$C$47,AG14&lt;='جدول الحضور و الغياب'!$E$47),1,0)))</f>
        <v>0</v>
      </c>
      <c r="CG14" s="67">
        <f>IF(AND(AH14&gt;='جدول الحضور و الغياب'!$C$51,AH14&lt;='جدول الحضور و الغياب'!$E$51),7,IF(AND(AH14&gt;='جدول الحضور و الغياب'!$C$49,AH14&lt;='جدول الحضور و الغياب'!$E$49),3,IF(AND(AH14&gt;='جدول الحضور و الغياب'!$C$47,AH14&lt;='جدول الحضور و الغياب'!$E$47),1,0)))</f>
        <v>0</v>
      </c>
      <c r="CH14" s="67">
        <f>IF(AND(AI14&gt;='جدول الحضور و الغياب'!$C$51,AI14&lt;='جدول الحضور و الغياب'!$E$51),7,IF(AND(AI14&gt;='جدول الحضور و الغياب'!$C$49,AI14&lt;='جدول الحضور و الغياب'!$E$49),3,IF(AND(AI14&gt;='جدول الحضور و الغياب'!$C$47,AI14&lt;='جدول الحضور و الغياب'!$E$47),1,0)))</f>
        <v>0</v>
      </c>
      <c r="CI14" s="67">
        <f>IF(AND(AJ14&gt;='جدول الحضور و الغياب'!$C$51,AJ14&lt;='جدول الحضور و الغياب'!$E$51),7,IF(AND(AJ14&gt;='جدول الحضور و الغياب'!$C$49,AJ14&lt;='جدول الحضور و الغياب'!$E$49),3,IF(AND(AJ14&gt;='جدول الحضور و الغياب'!$C$47,AJ14&lt;='جدول الحضور و الغياب'!$E$47),1,0)))</f>
        <v>0</v>
      </c>
      <c r="CJ14" s="67">
        <f>IF(AND(AK14&gt;='جدول الحضور و الغياب'!$C$51,AK14&lt;='جدول الحضور و الغياب'!$E$51),7,IF(AND(AK14&gt;='جدول الحضور و الغياب'!$C$49,AK14&lt;='جدول الحضور و الغياب'!$E$49),3,IF(AND(AK14&gt;='جدول الحضور و الغياب'!$C$47,AK14&lt;='جدول الحضور و الغياب'!$E$47),1,0)))</f>
        <v>0</v>
      </c>
      <c r="CK14" s="67">
        <f>IF(AND(AL14&gt;='جدول الحضور و الغياب'!$C$51,AL14&lt;='جدول الحضور و الغياب'!$E$51),7,IF(AND(AL14&gt;='جدول الحضور و الغياب'!$C$49,AL14&lt;='جدول الحضور و الغياب'!$E$49),3,IF(AND(AL14&gt;='جدول الحضور و الغياب'!$C$47,AL14&lt;='جدول الحضور و الغياب'!$E$47),1,0)))</f>
        <v>0</v>
      </c>
      <c r="CL14" s="67">
        <f>IF(AND(AM14&gt;='جدول الحضور و الغياب'!$C$51,AM14&lt;='جدول الحضور و الغياب'!$E$51),7,IF(AND(AM14&gt;='جدول الحضور و الغياب'!$C$49,AM14&lt;='جدول الحضور و الغياب'!$E$49),3,IF(AND(AM14&gt;='جدول الحضور و الغياب'!$C$47,AM14&lt;='جدول الحضور و الغياب'!$E$47),1,0)))</f>
        <v>0</v>
      </c>
      <c r="CM14" s="67">
        <f>IF(AND(AN14&gt;='جدول الحضور و الغياب'!$C$51,AN14&lt;='جدول الحضور و الغياب'!$E$51),7,IF(AND(AN14&gt;='جدول الحضور و الغياب'!$C$49,AN14&lt;='جدول الحضور و الغياب'!$E$49),3,IF(AND(AN14&gt;='جدول الحضور و الغياب'!$C$47,AN14&lt;='جدول الحضور و الغياب'!$E$47),1,0)))</f>
        <v>0</v>
      </c>
      <c r="CN14" s="67">
        <f>IF(AND(AO14&gt;='جدول الحضور و الغياب'!$C$51,AO14&lt;='جدول الحضور و الغياب'!$E$51),7,IF(AND(AO14&gt;='جدول الحضور و الغياب'!$C$49,AO14&lt;='جدول الحضور و الغياب'!$E$49),3,IF(AND(AO14&gt;='جدول الحضور و الغياب'!$C$47,AO14&lt;='جدول الحضور و الغياب'!$E$47),1,0)))</f>
        <v>0</v>
      </c>
      <c r="CO14" s="67">
        <f>IF(AND(AP14&gt;='جدول الحضور و الغياب'!$C$51,AP14&lt;='جدول الحضور و الغياب'!$E$51),7,IF(AND(AP14&gt;='جدول الحضور و الغياب'!$C$49,AP14&lt;='جدول الحضور و الغياب'!$E$49),3,IF(AND(AP14&gt;='جدول الحضور و الغياب'!$C$47,AP14&lt;='جدول الحضور و الغياب'!$E$47),1,0)))</f>
        <v>0</v>
      </c>
      <c r="CP14" s="67">
        <f>IF(AND(AQ14&gt;='جدول الحضور و الغياب'!$C$51,AQ14&lt;='جدول الحضور و الغياب'!$E$51),7,IF(AND(AQ14&gt;='جدول الحضور و الغياب'!$C$49,AQ14&lt;='جدول الحضور و الغياب'!$E$49),3,IF(AND(AQ14&gt;='جدول الحضور و الغياب'!$C$47,AQ14&lt;='جدول الحضور و الغياب'!$E$47),1,0)))</f>
        <v>0</v>
      </c>
      <c r="CQ14" s="67">
        <f>IF(AND(AR14&gt;='جدول الحضور و الغياب'!$C$51,AR14&lt;='جدول الحضور و الغياب'!$E$51),7,IF(AND(AR14&gt;='جدول الحضور و الغياب'!$C$49,AR14&lt;='جدول الحضور و الغياب'!$E$49),3,IF(AND(AR14&gt;='جدول الحضور و الغياب'!$C$47,AR14&lt;='جدول الحضور و الغياب'!$E$47),1,0)))</f>
        <v>0</v>
      </c>
      <c r="CR14" s="67">
        <f>IF(AND(AS14&gt;='جدول الحضور و الغياب'!$C$51,AS14&lt;='جدول الحضور و الغياب'!$E$51),7,IF(AND(AS14&gt;='جدول الحضور و الغياب'!$C$49,AS14&lt;='جدول الحضور و الغياب'!$E$49),3,IF(AND(AS14&gt;='جدول الحضور و الغياب'!$C$47,AS14&lt;='جدول الحضور و الغياب'!$E$47),1,0)))</f>
        <v>0</v>
      </c>
      <c r="CS14" s="67">
        <f>IF(AND(AT14&gt;='جدول الحضور و الغياب'!$C$51,AT14&lt;='جدول الحضور و الغياب'!$E$51),7,IF(AND(AT14&gt;='جدول الحضور و الغياب'!$C$49,AT14&lt;='جدول الحضور و الغياب'!$E$49),3,IF(AND(AT14&gt;='جدول الحضور و الغياب'!$C$47,AT14&lt;='جدول الحضور و الغياب'!$E$47),1,0)))</f>
        <v>0</v>
      </c>
      <c r="CT14" s="67">
        <f>IF(AND(AU14&gt;='جدول الحضور و الغياب'!$C$51,AU14&lt;='جدول الحضور و الغياب'!$E$51),7,IF(AND(AU14&gt;='جدول الحضور و الغياب'!$C$49,AU14&lt;='جدول الحضور و الغياب'!$E$49),3,IF(AND(AU14&gt;='جدول الحضور و الغياب'!$C$47,AU14&lt;='جدول الحضور و الغياب'!$E$47),1,0)))</f>
        <v>0</v>
      </c>
      <c r="CU14" s="67">
        <f>IF(AND(AV14&gt;='جدول الحضور و الغياب'!$C$51,AV14&lt;='جدول الحضور و الغياب'!$E$51),7,IF(AND(AV14&gt;='جدول الحضور و الغياب'!$C$49,AV14&lt;='جدول الحضور و الغياب'!$E$49),3,IF(AND(AV14&gt;='جدول الحضور و الغياب'!$C$47,AV14&lt;='جدول الحضور و الغياب'!$E$47),1,0)))</f>
        <v>0</v>
      </c>
      <c r="CV14" s="67">
        <f>IF(AND(AW14&gt;='جدول الحضور و الغياب'!$C$51,AW14&lt;='جدول الحضور و الغياب'!$E$51),7,IF(AND(AW14&gt;='جدول الحضور و الغياب'!$C$49,AW14&lt;='جدول الحضور و الغياب'!$E$49),3,IF(AND(AW14&gt;='جدول الحضور و الغياب'!$C$47,AW14&lt;='جدول الحضور و الغياب'!$E$47),1,0)))</f>
        <v>0</v>
      </c>
      <c r="CW14" s="67">
        <f>IF(AND(AX14&gt;='جدول الحضور و الغياب'!$C$51,AX14&lt;='جدول الحضور و الغياب'!$E$51),7,IF(AND(AX14&gt;='جدول الحضور و الغياب'!$C$49,AX14&lt;='جدول الحضور و الغياب'!$E$49),3,IF(AND(AX14&gt;='جدول الحضور و الغياب'!$C$47,AX14&lt;='جدول الحضور و الغياب'!$E$47),1,0)))</f>
        <v>0</v>
      </c>
      <c r="CX14" s="67">
        <f>IF(AND(AY14&gt;='جدول الحضور و الغياب'!$C$51,AY14&lt;='جدول الحضور و الغياب'!$E$51),7,IF(AND(AY14&gt;='جدول الحضور و الغياب'!$C$49,AY14&lt;='جدول الحضور و الغياب'!$E$49),3,IF(AND(AY14&gt;='جدول الحضور و الغياب'!$C$47,AY14&lt;='جدول الحضور و الغياب'!$E$47),1,0)))</f>
        <v>0</v>
      </c>
    </row>
    <row r="15" spans="1:102" s="15" customFormat="1" ht="30" customHeight="1">
      <c r="A15" s="80">
        <f>+IF(B15="","",SUBTOTAL(3,B$4:B15))</f>
        <v>12</v>
      </c>
      <c r="B15" s="20" t="s">
        <v>76</v>
      </c>
      <c r="C15" s="20"/>
      <c r="D15" s="21"/>
      <c r="E15" s="22">
        <v>41548</v>
      </c>
      <c r="F15" s="23"/>
      <c r="G15" s="24"/>
      <c r="H15" s="24"/>
      <c r="I15" s="2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66">
        <f t="shared" si="0"/>
        <v>0</v>
      </c>
      <c r="AE15" s="77">
        <f t="shared" si="1"/>
        <v>0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74">
        <f t="shared" si="2"/>
        <v>0</v>
      </c>
      <c r="BA15" s="75">
        <f t="shared" si="3"/>
        <v>0</v>
      </c>
      <c r="BB15" s="76">
        <f>C15-(C15/30/'جدول الحضور و الغياب'!$D$5*BA15)</f>
        <v>0</v>
      </c>
      <c r="BT15" s="68">
        <f>IF(AND(T15&gt;='جدول الحضور و الغياب'!$C$40,T15&lt;='جدول الحضور و الغياب'!$E$40),7,IF(AND(T15&gt;='جدول الحضور و الغياب'!$C$38,T15&lt;='جدول الحضور و الغياب'!$E$38),3,IF(AND(T15&gt;='جدول الحضور و الغياب'!$C$36,T15&lt;='جدول الحضور و الغياب'!$E$36),1,0)))</f>
        <v>0</v>
      </c>
      <c r="BU15" s="68">
        <f>IF(AND(U15&gt;='جدول الحضور و الغياب'!$C$40,U15&lt;='جدول الحضور و الغياب'!$E$40),7,IF(AND(U15&gt;='جدول الحضور و الغياب'!$C$38,U15&lt;='جدول الحضور و الغياب'!$E$38),3,IF(AND(U15&gt;='جدول الحضور و الغياب'!$C$36,U15&lt;='جدول الحضور و الغياب'!$E$36),1,0)))</f>
        <v>0</v>
      </c>
      <c r="BV15" s="68">
        <f>IF(AND(V15&gt;='جدول الحضور و الغياب'!$C$40,V15&lt;='جدول الحضور و الغياب'!$E$40),7,IF(AND(V15&gt;='جدول الحضور و الغياب'!$C$38,V15&lt;='جدول الحضور و الغياب'!$E$38),3,IF(AND(V15&gt;='جدول الحضور و الغياب'!$C$36,V15&lt;='جدول الحضور و الغياب'!$E$36),1,0)))</f>
        <v>0</v>
      </c>
      <c r="BW15" s="68">
        <f>IF(AND(W15&gt;='جدول الحضور و الغياب'!$C$40,W15&lt;='جدول الحضور و الغياب'!$E$40),7,IF(AND(W15&gt;='جدول الحضور و الغياب'!$C$38,W15&lt;='جدول الحضور و الغياب'!$E$38),3,IF(AND(W15&gt;='جدول الحضور و الغياب'!$C$36,W15&lt;='جدول الحضور و الغياب'!$E$36),1,0)))</f>
        <v>0</v>
      </c>
      <c r="BX15" s="68">
        <f>IF(AND(X15&gt;='جدول الحضور و الغياب'!$C$40,X15&lt;='جدول الحضور و الغياب'!$E$40),7,IF(AND(X15&gt;='جدول الحضور و الغياب'!$C$38,X15&lt;='جدول الحضور و الغياب'!$E$38),3,IF(AND(X15&gt;='جدول الحضور و الغياب'!$C$36,X15&lt;='جدول الحضور و الغياب'!$E$36),1,0)))</f>
        <v>0</v>
      </c>
      <c r="BY15" s="68">
        <f>IF(AND(Y15&gt;='جدول الحضور و الغياب'!$C$40,Y15&lt;='جدول الحضور و الغياب'!$E$40),7,IF(AND(Y15&gt;='جدول الحضور و الغياب'!$C$38,Y15&lt;='جدول الحضور و الغياب'!$E$38),3,IF(AND(Y15&gt;='جدول الحضور و الغياب'!$C$36,Y15&lt;='جدول الحضور و الغياب'!$E$36),1,0)))</f>
        <v>0</v>
      </c>
      <c r="BZ15" s="68">
        <f>IF(AND(Z15&gt;='جدول الحضور و الغياب'!$C$40,Z15&lt;='جدول الحضور و الغياب'!$E$40),7,IF(AND(Z15&gt;='جدول الحضور و الغياب'!$C$38,Z15&lt;='جدول الحضور و الغياب'!$E$38),3,IF(AND(Z15&gt;='جدول الحضور و الغياب'!$C$36,Z15&lt;='جدول الحضور و الغياب'!$E$36),1,0)))</f>
        <v>0</v>
      </c>
      <c r="CA15" s="68">
        <f>IF(AND(AA15&gt;='جدول الحضور و الغياب'!$C$40,AA15&lt;='جدول الحضور و الغياب'!$E$40),7,IF(AND(AA15&gt;='جدول الحضور و الغياب'!$C$38,AA15&lt;='جدول الحضور و الغياب'!$E$38),3,IF(AND(AA15&gt;='جدول الحضور و الغياب'!$C$36,AA15&lt;='جدول الحضور و الغياب'!$E$36),1,0)))</f>
        <v>0</v>
      </c>
      <c r="CB15" s="68">
        <f>IF(AND(AB15&gt;='جدول الحضور و الغياب'!$C$40,AB15&lt;='جدول الحضور و الغياب'!$E$40),7,IF(AND(AB15&gt;='جدول الحضور و الغياب'!$C$38,AB15&lt;='جدول الحضور و الغياب'!$E$38),3,IF(AND(AB15&gt;='جدول الحضور و الغياب'!$C$36,AB15&lt;='جدول الحضور و الغياب'!$E$36),1,0)))</f>
        <v>0</v>
      </c>
      <c r="CC15" s="68">
        <f>IF(AND(AC15&gt;='جدول الحضور و الغياب'!$C$40,AC15&lt;='جدول الحضور و الغياب'!$E$40),7,IF(AND(AC15&gt;='جدول الحضور و الغياب'!$C$38,AC15&lt;='جدول الحضور و الغياب'!$E$38),3,IF(AND(AC15&gt;='جدول الحضور و الغياب'!$C$36,AC15&lt;='جدول الحضور و الغياب'!$E$36),1,0)))</f>
        <v>0</v>
      </c>
      <c r="CE15" s="67">
        <f>IF(AND(AF15&gt;='جدول الحضور و الغياب'!$C$51,AF15&lt;='جدول الحضور و الغياب'!$E$51),7,IF(AND(AF15&gt;='جدول الحضور و الغياب'!$C$49,AF15&lt;='جدول الحضور و الغياب'!$E$49),3,IF(AND(AF15&gt;='جدول الحضور و الغياب'!$C$47,AF15&lt;='جدول الحضور و الغياب'!$E$47),1,0)))</f>
        <v>0</v>
      </c>
      <c r="CF15" s="67">
        <f>IF(AND(AG15&gt;='جدول الحضور و الغياب'!$C$51,AG15&lt;='جدول الحضور و الغياب'!$E$51),7,IF(AND(AG15&gt;='جدول الحضور و الغياب'!$C$49,AG15&lt;='جدول الحضور و الغياب'!$E$49),3,IF(AND(AG15&gt;='جدول الحضور و الغياب'!$C$47,AG15&lt;='جدول الحضور و الغياب'!$E$47),1,0)))</f>
        <v>0</v>
      </c>
      <c r="CG15" s="67">
        <f>IF(AND(AH15&gt;='جدول الحضور و الغياب'!$C$51,AH15&lt;='جدول الحضور و الغياب'!$E$51),7,IF(AND(AH15&gt;='جدول الحضور و الغياب'!$C$49,AH15&lt;='جدول الحضور و الغياب'!$E$49),3,IF(AND(AH15&gt;='جدول الحضور و الغياب'!$C$47,AH15&lt;='جدول الحضور و الغياب'!$E$47),1,0)))</f>
        <v>0</v>
      </c>
      <c r="CH15" s="67">
        <f>IF(AND(AI15&gt;='جدول الحضور و الغياب'!$C$51,AI15&lt;='جدول الحضور و الغياب'!$E$51),7,IF(AND(AI15&gt;='جدول الحضور و الغياب'!$C$49,AI15&lt;='جدول الحضور و الغياب'!$E$49),3,IF(AND(AI15&gt;='جدول الحضور و الغياب'!$C$47,AI15&lt;='جدول الحضور و الغياب'!$E$47),1,0)))</f>
        <v>0</v>
      </c>
      <c r="CI15" s="67">
        <f>IF(AND(AJ15&gt;='جدول الحضور و الغياب'!$C$51,AJ15&lt;='جدول الحضور و الغياب'!$E$51),7,IF(AND(AJ15&gt;='جدول الحضور و الغياب'!$C$49,AJ15&lt;='جدول الحضور و الغياب'!$E$49),3,IF(AND(AJ15&gt;='جدول الحضور و الغياب'!$C$47,AJ15&lt;='جدول الحضور و الغياب'!$E$47),1,0)))</f>
        <v>0</v>
      </c>
      <c r="CJ15" s="67">
        <f>IF(AND(AK15&gt;='جدول الحضور و الغياب'!$C$51,AK15&lt;='جدول الحضور و الغياب'!$E$51),7,IF(AND(AK15&gt;='جدول الحضور و الغياب'!$C$49,AK15&lt;='جدول الحضور و الغياب'!$E$49),3,IF(AND(AK15&gt;='جدول الحضور و الغياب'!$C$47,AK15&lt;='جدول الحضور و الغياب'!$E$47),1,0)))</f>
        <v>0</v>
      </c>
      <c r="CK15" s="67">
        <f>IF(AND(AL15&gt;='جدول الحضور و الغياب'!$C$51,AL15&lt;='جدول الحضور و الغياب'!$E$51),7,IF(AND(AL15&gt;='جدول الحضور و الغياب'!$C$49,AL15&lt;='جدول الحضور و الغياب'!$E$49),3,IF(AND(AL15&gt;='جدول الحضور و الغياب'!$C$47,AL15&lt;='جدول الحضور و الغياب'!$E$47),1,0)))</f>
        <v>0</v>
      </c>
      <c r="CL15" s="67">
        <f>IF(AND(AM15&gt;='جدول الحضور و الغياب'!$C$51,AM15&lt;='جدول الحضور و الغياب'!$E$51),7,IF(AND(AM15&gt;='جدول الحضور و الغياب'!$C$49,AM15&lt;='جدول الحضور و الغياب'!$E$49),3,IF(AND(AM15&gt;='جدول الحضور و الغياب'!$C$47,AM15&lt;='جدول الحضور و الغياب'!$E$47),1,0)))</f>
        <v>0</v>
      </c>
      <c r="CM15" s="67">
        <f>IF(AND(AN15&gt;='جدول الحضور و الغياب'!$C$51,AN15&lt;='جدول الحضور و الغياب'!$E$51),7,IF(AND(AN15&gt;='جدول الحضور و الغياب'!$C$49,AN15&lt;='جدول الحضور و الغياب'!$E$49),3,IF(AND(AN15&gt;='جدول الحضور و الغياب'!$C$47,AN15&lt;='جدول الحضور و الغياب'!$E$47),1,0)))</f>
        <v>0</v>
      </c>
      <c r="CN15" s="67">
        <f>IF(AND(AO15&gt;='جدول الحضور و الغياب'!$C$51,AO15&lt;='جدول الحضور و الغياب'!$E$51),7,IF(AND(AO15&gt;='جدول الحضور و الغياب'!$C$49,AO15&lt;='جدول الحضور و الغياب'!$E$49),3,IF(AND(AO15&gt;='جدول الحضور و الغياب'!$C$47,AO15&lt;='جدول الحضور و الغياب'!$E$47),1,0)))</f>
        <v>0</v>
      </c>
      <c r="CO15" s="67">
        <f>IF(AND(AP15&gt;='جدول الحضور و الغياب'!$C$51,AP15&lt;='جدول الحضور و الغياب'!$E$51),7,IF(AND(AP15&gt;='جدول الحضور و الغياب'!$C$49,AP15&lt;='جدول الحضور و الغياب'!$E$49),3,IF(AND(AP15&gt;='جدول الحضور و الغياب'!$C$47,AP15&lt;='جدول الحضور و الغياب'!$E$47),1,0)))</f>
        <v>0</v>
      </c>
      <c r="CP15" s="67">
        <f>IF(AND(AQ15&gt;='جدول الحضور و الغياب'!$C$51,AQ15&lt;='جدول الحضور و الغياب'!$E$51),7,IF(AND(AQ15&gt;='جدول الحضور و الغياب'!$C$49,AQ15&lt;='جدول الحضور و الغياب'!$E$49),3,IF(AND(AQ15&gt;='جدول الحضور و الغياب'!$C$47,AQ15&lt;='جدول الحضور و الغياب'!$E$47),1,0)))</f>
        <v>0</v>
      </c>
      <c r="CQ15" s="67">
        <f>IF(AND(AR15&gt;='جدول الحضور و الغياب'!$C$51,AR15&lt;='جدول الحضور و الغياب'!$E$51),7,IF(AND(AR15&gt;='جدول الحضور و الغياب'!$C$49,AR15&lt;='جدول الحضور و الغياب'!$E$49),3,IF(AND(AR15&gt;='جدول الحضور و الغياب'!$C$47,AR15&lt;='جدول الحضور و الغياب'!$E$47),1,0)))</f>
        <v>0</v>
      </c>
      <c r="CR15" s="67">
        <f>IF(AND(AS15&gt;='جدول الحضور و الغياب'!$C$51,AS15&lt;='جدول الحضور و الغياب'!$E$51),7,IF(AND(AS15&gt;='جدول الحضور و الغياب'!$C$49,AS15&lt;='جدول الحضور و الغياب'!$E$49),3,IF(AND(AS15&gt;='جدول الحضور و الغياب'!$C$47,AS15&lt;='جدول الحضور و الغياب'!$E$47),1,0)))</f>
        <v>0</v>
      </c>
      <c r="CS15" s="67">
        <f>IF(AND(AT15&gt;='جدول الحضور و الغياب'!$C$51,AT15&lt;='جدول الحضور و الغياب'!$E$51),7,IF(AND(AT15&gt;='جدول الحضور و الغياب'!$C$49,AT15&lt;='جدول الحضور و الغياب'!$E$49),3,IF(AND(AT15&gt;='جدول الحضور و الغياب'!$C$47,AT15&lt;='جدول الحضور و الغياب'!$E$47),1,0)))</f>
        <v>0</v>
      </c>
      <c r="CT15" s="67">
        <f>IF(AND(AU15&gt;='جدول الحضور و الغياب'!$C$51,AU15&lt;='جدول الحضور و الغياب'!$E$51),7,IF(AND(AU15&gt;='جدول الحضور و الغياب'!$C$49,AU15&lt;='جدول الحضور و الغياب'!$E$49),3,IF(AND(AU15&gt;='جدول الحضور و الغياب'!$C$47,AU15&lt;='جدول الحضور و الغياب'!$E$47),1,0)))</f>
        <v>0</v>
      </c>
      <c r="CU15" s="67">
        <f>IF(AND(AV15&gt;='جدول الحضور و الغياب'!$C$51,AV15&lt;='جدول الحضور و الغياب'!$E$51),7,IF(AND(AV15&gt;='جدول الحضور و الغياب'!$C$49,AV15&lt;='جدول الحضور و الغياب'!$E$49),3,IF(AND(AV15&gt;='جدول الحضور و الغياب'!$C$47,AV15&lt;='جدول الحضور و الغياب'!$E$47),1,0)))</f>
        <v>0</v>
      </c>
      <c r="CV15" s="67">
        <f>IF(AND(AW15&gt;='جدول الحضور و الغياب'!$C$51,AW15&lt;='جدول الحضور و الغياب'!$E$51),7,IF(AND(AW15&gt;='جدول الحضور و الغياب'!$C$49,AW15&lt;='جدول الحضور و الغياب'!$E$49),3,IF(AND(AW15&gt;='جدول الحضور و الغياب'!$C$47,AW15&lt;='جدول الحضور و الغياب'!$E$47),1,0)))</f>
        <v>0</v>
      </c>
      <c r="CW15" s="67">
        <f>IF(AND(AX15&gt;='جدول الحضور و الغياب'!$C$51,AX15&lt;='جدول الحضور و الغياب'!$E$51),7,IF(AND(AX15&gt;='جدول الحضور و الغياب'!$C$49,AX15&lt;='جدول الحضور و الغياب'!$E$49),3,IF(AND(AX15&gt;='جدول الحضور و الغياب'!$C$47,AX15&lt;='جدول الحضور و الغياب'!$E$47),1,0)))</f>
        <v>0</v>
      </c>
      <c r="CX15" s="67">
        <f>IF(AND(AY15&gt;='جدول الحضور و الغياب'!$C$51,AY15&lt;='جدول الحضور و الغياب'!$E$51),7,IF(AND(AY15&gt;='جدول الحضور و الغياب'!$C$49,AY15&lt;='جدول الحضور و الغياب'!$E$49),3,IF(AND(AY15&gt;='جدول الحضور و الغياب'!$C$47,AY15&lt;='جدول الحضور و الغياب'!$E$47),1,0)))</f>
        <v>0</v>
      </c>
    </row>
    <row r="16" spans="1:102" ht="30" customHeight="1">
      <c r="A16" s="80">
        <f>+IF(B16="","",SUBTOTAL(3,B$4:B16))</f>
        <v>13</v>
      </c>
      <c r="B16" s="20" t="s">
        <v>76</v>
      </c>
      <c r="C16" s="20"/>
      <c r="D16" s="27">
        <v>41554.541666666664</v>
      </c>
      <c r="E16" s="22"/>
      <c r="F16" s="23"/>
      <c r="G16" s="24"/>
      <c r="H16" s="24"/>
      <c r="I16" s="2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66">
        <f t="shared" si="0"/>
        <v>0</v>
      </c>
      <c r="AE16" s="77">
        <f t="shared" si="1"/>
        <v>0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74">
        <f t="shared" si="2"/>
        <v>0</v>
      </c>
      <c r="BA16" s="75">
        <f t="shared" si="3"/>
        <v>0</v>
      </c>
      <c r="BB16" s="76">
        <f>C16-(C16/30/'جدول الحضور و الغياب'!$D$5*BA16)</f>
        <v>0</v>
      </c>
      <c r="BT16" s="68">
        <f>IF(AND(T16&gt;='جدول الحضور و الغياب'!$C$40,T16&lt;='جدول الحضور و الغياب'!$E$40),7,IF(AND(T16&gt;='جدول الحضور و الغياب'!$C$38,T16&lt;='جدول الحضور و الغياب'!$E$38),3,IF(AND(T16&gt;='جدول الحضور و الغياب'!$C$36,T16&lt;='جدول الحضور و الغياب'!$E$36),1,0)))</f>
        <v>0</v>
      </c>
      <c r="BU16" s="68">
        <f>IF(AND(U16&gt;='جدول الحضور و الغياب'!$C$40,U16&lt;='جدول الحضور و الغياب'!$E$40),7,IF(AND(U16&gt;='جدول الحضور و الغياب'!$C$38,U16&lt;='جدول الحضور و الغياب'!$E$38),3,IF(AND(U16&gt;='جدول الحضور و الغياب'!$C$36,U16&lt;='جدول الحضور و الغياب'!$E$36),1,0)))</f>
        <v>0</v>
      </c>
      <c r="BV16" s="68">
        <f>IF(AND(V16&gt;='جدول الحضور و الغياب'!$C$40,V16&lt;='جدول الحضور و الغياب'!$E$40),7,IF(AND(V16&gt;='جدول الحضور و الغياب'!$C$38,V16&lt;='جدول الحضور و الغياب'!$E$38),3,IF(AND(V16&gt;='جدول الحضور و الغياب'!$C$36,V16&lt;='جدول الحضور و الغياب'!$E$36),1,0)))</f>
        <v>0</v>
      </c>
      <c r="BW16" s="68">
        <f>IF(AND(W16&gt;='جدول الحضور و الغياب'!$C$40,W16&lt;='جدول الحضور و الغياب'!$E$40),7,IF(AND(W16&gt;='جدول الحضور و الغياب'!$C$38,W16&lt;='جدول الحضور و الغياب'!$E$38),3,IF(AND(W16&gt;='جدول الحضور و الغياب'!$C$36,W16&lt;='جدول الحضور و الغياب'!$E$36),1,0)))</f>
        <v>0</v>
      </c>
      <c r="BX16" s="68">
        <f>IF(AND(X16&gt;='جدول الحضور و الغياب'!$C$40,X16&lt;='جدول الحضور و الغياب'!$E$40),7,IF(AND(X16&gt;='جدول الحضور و الغياب'!$C$38,X16&lt;='جدول الحضور و الغياب'!$E$38),3,IF(AND(X16&gt;='جدول الحضور و الغياب'!$C$36,X16&lt;='جدول الحضور و الغياب'!$E$36),1,0)))</f>
        <v>0</v>
      </c>
      <c r="BY16" s="68">
        <f>IF(AND(Y16&gt;='جدول الحضور و الغياب'!$C$40,Y16&lt;='جدول الحضور و الغياب'!$E$40),7,IF(AND(Y16&gt;='جدول الحضور و الغياب'!$C$38,Y16&lt;='جدول الحضور و الغياب'!$E$38),3,IF(AND(Y16&gt;='جدول الحضور و الغياب'!$C$36,Y16&lt;='جدول الحضور و الغياب'!$E$36),1,0)))</f>
        <v>0</v>
      </c>
      <c r="BZ16" s="68">
        <f>IF(AND(Z16&gt;='جدول الحضور و الغياب'!$C$40,Z16&lt;='جدول الحضور و الغياب'!$E$40),7,IF(AND(Z16&gt;='جدول الحضور و الغياب'!$C$38,Z16&lt;='جدول الحضور و الغياب'!$E$38),3,IF(AND(Z16&gt;='جدول الحضور و الغياب'!$C$36,Z16&lt;='جدول الحضور و الغياب'!$E$36),1,0)))</f>
        <v>0</v>
      </c>
      <c r="CA16" s="68">
        <f>IF(AND(AA16&gt;='جدول الحضور و الغياب'!$C$40,AA16&lt;='جدول الحضور و الغياب'!$E$40),7,IF(AND(AA16&gt;='جدول الحضور و الغياب'!$C$38,AA16&lt;='جدول الحضور و الغياب'!$E$38),3,IF(AND(AA16&gt;='جدول الحضور و الغياب'!$C$36,AA16&lt;='جدول الحضور و الغياب'!$E$36),1,0)))</f>
        <v>0</v>
      </c>
      <c r="CB16" s="68">
        <f>IF(AND(AB16&gt;='جدول الحضور و الغياب'!$C$40,AB16&lt;='جدول الحضور و الغياب'!$E$40),7,IF(AND(AB16&gt;='جدول الحضور و الغياب'!$C$38,AB16&lt;='جدول الحضور و الغياب'!$E$38),3,IF(AND(AB16&gt;='جدول الحضور و الغياب'!$C$36,AB16&lt;='جدول الحضور و الغياب'!$E$36),1,0)))</f>
        <v>0</v>
      </c>
      <c r="CC16" s="68">
        <f>IF(AND(AC16&gt;='جدول الحضور و الغياب'!$C$40,AC16&lt;='جدول الحضور و الغياب'!$E$40),7,IF(AND(AC16&gt;='جدول الحضور و الغياب'!$C$38,AC16&lt;='جدول الحضور و الغياب'!$E$38),3,IF(AND(AC16&gt;='جدول الحضور و الغياب'!$C$36,AC16&lt;='جدول الحضور و الغياب'!$E$36),1,0)))</f>
        <v>0</v>
      </c>
      <c r="CD16" s="15"/>
      <c r="CE16" s="67">
        <f>IF(AND(AF16&gt;='جدول الحضور و الغياب'!$C$51,AF16&lt;='جدول الحضور و الغياب'!$E$51),7,IF(AND(AF16&gt;='جدول الحضور و الغياب'!$C$49,AF16&lt;='جدول الحضور و الغياب'!$E$49),3,IF(AND(AF16&gt;='جدول الحضور و الغياب'!$C$47,AF16&lt;='جدول الحضور و الغياب'!$E$47),1,0)))</f>
        <v>0</v>
      </c>
      <c r="CF16" s="67">
        <f>IF(AND(AG16&gt;='جدول الحضور و الغياب'!$C$51,AG16&lt;='جدول الحضور و الغياب'!$E$51),7,IF(AND(AG16&gt;='جدول الحضور و الغياب'!$C$49,AG16&lt;='جدول الحضور و الغياب'!$E$49),3,IF(AND(AG16&gt;='جدول الحضور و الغياب'!$C$47,AG16&lt;='جدول الحضور و الغياب'!$E$47),1,0)))</f>
        <v>0</v>
      </c>
      <c r="CG16" s="67">
        <f>IF(AND(AH16&gt;='جدول الحضور و الغياب'!$C$51,AH16&lt;='جدول الحضور و الغياب'!$E$51),7,IF(AND(AH16&gt;='جدول الحضور و الغياب'!$C$49,AH16&lt;='جدول الحضور و الغياب'!$E$49),3,IF(AND(AH16&gt;='جدول الحضور و الغياب'!$C$47,AH16&lt;='جدول الحضور و الغياب'!$E$47),1,0)))</f>
        <v>0</v>
      </c>
      <c r="CH16" s="67">
        <f>IF(AND(AI16&gt;='جدول الحضور و الغياب'!$C$51,AI16&lt;='جدول الحضور و الغياب'!$E$51),7,IF(AND(AI16&gt;='جدول الحضور و الغياب'!$C$49,AI16&lt;='جدول الحضور و الغياب'!$E$49),3,IF(AND(AI16&gt;='جدول الحضور و الغياب'!$C$47,AI16&lt;='جدول الحضور و الغياب'!$E$47),1,0)))</f>
        <v>0</v>
      </c>
      <c r="CI16" s="67">
        <f>IF(AND(AJ16&gt;='جدول الحضور و الغياب'!$C$51,AJ16&lt;='جدول الحضور و الغياب'!$E$51),7,IF(AND(AJ16&gt;='جدول الحضور و الغياب'!$C$49,AJ16&lt;='جدول الحضور و الغياب'!$E$49),3,IF(AND(AJ16&gt;='جدول الحضور و الغياب'!$C$47,AJ16&lt;='جدول الحضور و الغياب'!$E$47),1,0)))</f>
        <v>0</v>
      </c>
      <c r="CJ16" s="67">
        <f>IF(AND(AK16&gt;='جدول الحضور و الغياب'!$C$51,AK16&lt;='جدول الحضور و الغياب'!$E$51),7,IF(AND(AK16&gt;='جدول الحضور و الغياب'!$C$49,AK16&lt;='جدول الحضور و الغياب'!$E$49),3,IF(AND(AK16&gt;='جدول الحضور و الغياب'!$C$47,AK16&lt;='جدول الحضور و الغياب'!$E$47),1,0)))</f>
        <v>0</v>
      </c>
      <c r="CK16" s="67">
        <f>IF(AND(AL16&gt;='جدول الحضور و الغياب'!$C$51,AL16&lt;='جدول الحضور و الغياب'!$E$51),7,IF(AND(AL16&gt;='جدول الحضور و الغياب'!$C$49,AL16&lt;='جدول الحضور و الغياب'!$E$49),3,IF(AND(AL16&gt;='جدول الحضور و الغياب'!$C$47,AL16&lt;='جدول الحضور و الغياب'!$E$47),1,0)))</f>
        <v>0</v>
      </c>
      <c r="CL16" s="67">
        <f>IF(AND(AM16&gt;='جدول الحضور و الغياب'!$C$51,AM16&lt;='جدول الحضور و الغياب'!$E$51),7,IF(AND(AM16&gt;='جدول الحضور و الغياب'!$C$49,AM16&lt;='جدول الحضور و الغياب'!$E$49),3,IF(AND(AM16&gt;='جدول الحضور و الغياب'!$C$47,AM16&lt;='جدول الحضور و الغياب'!$E$47),1,0)))</f>
        <v>0</v>
      </c>
      <c r="CM16" s="67">
        <f>IF(AND(AN16&gt;='جدول الحضور و الغياب'!$C$51,AN16&lt;='جدول الحضور و الغياب'!$E$51),7,IF(AND(AN16&gt;='جدول الحضور و الغياب'!$C$49,AN16&lt;='جدول الحضور و الغياب'!$E$49),3,IF(AND(AN16&gt;='جدول الحضور و الغياب'!$C$47,AN16&lt;='جدول الحضور و الغياب'!$E$47),1,0)))</f>
        <v>0</v>
      </c>
      <c r="CN16" s="67">
        <f>IF(AND(AO16&gt;='جدول الحضور و الغياب'!$C$51,AO16&lt;='جدول الحضور و الغياب'!$E$51),7,IF(AND(AO16&gt;='جدول الحضور و الغياب'!$C$49,AO16&lt;='جدول الحضور و الغياب'!$E$49),3,IF(AND(AO16&gt;='جدول الحضور و الغياب'!$C$47,AO16&lt;='جدول الحضور و الغياب'!$E$47),1,0)))</f>
        <v>0</v>
      </c>
      <c r="CO16" s="67">
        <f>IF(AND(AP16&gt;='جدول الحضور و الغياب'!$C$51,AP16&lt;='جدول الحضور و الغياب'!$E$51),7,IF(AND(AP16&gt;='جدول الحضور و الغياب'!$C$49,AP16&lt;='جدول الحضور و الغياب'!$E$49),3,IF(AND(AP16&gt;='جدول الحضور و الغياب'!$C$47,AP16&lt;='جدول الحضور و الغياب'!$E$47),1,0)))</f>
        <v>0</v>
      </c>
      <c r="CP16" s="67">
        <f>IF(AND(AQ16&gt;='جدول الحضور و الغياب'!$C$51,AQ16&lt;='جدول الحضور و الغياب'!$E$51),7,IF(AND(AQ16&gt;='جدول الحضور و الغياب'!$C$49,AQ16&lt;='جدول الحضور و الغياب'!$E$49),3,IF(AND(AQ16&gt;='جدول الحضور و الغياب'!$C$47,AQ16&lt;='جدول الحضور و الغياب'!$E$47),1,0)))</f>
        <v>0</v>
      </c>
      <c r="CQ16" s="67">
        <f>IF(AND(AR16&gt;='جدول الحضور و الغياب'!$C$51,AR16&lt;='جدول الحضور و الغياب'!$E$51),7,IF(AND(AR16&gt;='جدول الحضور و الغياب'!$C$49,AR16&lt;='جدول الحضور و الغياب'!$E$49),3,IF(AND(AR16&gt;='جدول الحضور و الغياب'!$C$47,AR16&lt;='جدول الحضور و الغياب'!$E$47),1,0)))</f>
        <v>0</v>
      </c>
      <c r="CR16" s="67">
        <f>IF(AND(AS16&gt;='جدول الحضور و الغياب'!$C$51,AS16&lt;='جدول الحضور و الغياب'!$E$51),7,IF(AND(AS16&gt;='جدول الحضور و الغياب'!$C$49,AS16&lt;='جدول الحضور و الغياب'!$E$49),3,IF(AND(AS16&gt;='جدول الحضور و الغياب'!$C$47,AS16&lt;='جدول الحضور و الغياب'!$E$47),1,0)))</f>
        <v>0</v>
      </c>
      <c r="CS16" s="67">
        <f>IF(AND(AT16&gt;='جدول الحضور و الغياب'!$C$51,AT16&lt;='جدول الحضور و الغياب'!$E$51),7,IF(AND(AT16&gt;='جدول الحضور و الغياب'!$C$49,AT16&lt;='جدول الحضور و الغياب'!$E$49),3,IF(AND(AT16&gt;='جدول الحضور و الغياب'!$C$47,AT16&lt;='جدول الحضور و الغياب'!$E$47),1,0)))</f>
        <v>0</v>
      </c>
      <c r="CT16" s="67">
        <f>IF(AND(AU16&gt;='جدول الحضور و الغياب'!$C$51,AU16&lt;='جدول الحضور و الغياب'!$E$51),7,IF(AND(AU16&gt;='جدول الحضور و الغياب'!$C$49,AU16&lt;='جدول الحضور و الغياب'!$E$49),3,IF(AND(AU16&gt;='جدول الحضور و الغياب'!$C$47,AU16&lt;='جدول الحضور و الغياب'!$E$47),1,0)))</f>
        <v>0</v>
      </c>
      <c r="CU16" s="67">
        <f>IF(AND(AV16&gt;='جدول الحضور و الغياب'!$C$51,AV16&lt;='جدول الحضور و الغياب'!$E$51),7,IF(AND(AV16&gt;='جدول الحضور و الغياب'!$C$49,AV16&lt;='جدول الحضور و الغياب'!$E$49),3,IF(AND(AV16&gt;='جدول الحضور و الغياب'!$C$47,AV16&lt;='جدول الحضور و الغياب'!$E$47),1,0)))</f>
        <v>0</v>
      </c>
      <c r="CV16" s="67">
        <f>IF(AND(AW16&gt;='جدول الحضور و الغياب'!$C$51,AW16&lt;='جدول الحضور و الغياب'!$E$51),7,IF(AND(AW16&gt;='جدول الحضور و الغياب'!$C$49,AW16&lt;='جدول الحضور و الغياب'!$E$49),3,IF(AND(AW16&gt;='جدول الحضور و الغياب'!$C$47,AW16&lt;='جدول الحضور و الغياب'!$E$47),1,0)))</f>
        <v>0</v>
      </c>
      <c r="CW16" s="67">
        <f>IF(AND(AX16&gt;='جدول الحضور و الغياب'!$C$51,AX16&lt;='جدول الحضور و الغياب'!$E$51),7,IF(AND(AX16&gt;='جدول الحضور و الغياب'!$C$49,AX16&lt;='جدول الحضور و الغياب'!$E$49),3,IF(AND(AX16&gt;='جدول الحضور و الغياب'!$C$47,AX16&lt;='جدول الحضور و الغياب'!$E$47),1,0)))</f>
        <v>0</v>
      </c>
      <c r="CX16" s="67">
        <f>IF(AND(AY16&gt;='جدول الحضور و الغياب'!$C$51,AY16&lt;='جدول الحضور و الغياب'!$E$51),7,IF(AND(AY16&gt;='جدول الحضور و الغياب'!$C$49,AY16&lt;='جدول الحضور و الغياب'!$E$49),3,IF(AND(AY16&gt;='جدول الحضور و الغياب'!$C$47,AY16&lt;='جدول الحضور و الغياب'!$E$47),1,0)))</f>
        <v>0</v>
      </c>
    </row>
    <row r="17" spans="1:102" s="15" customFormat="1" ht="30" customHeight="1">
      <c r="A17" s="80">
        <f>+IF(B17="","",SUBTOTAL(3,B$4:B17))</f>
        <v>14</v>
      </c>
      <c r="B17" s="20" t="s">
        <v>76</v>
      </c>
      <c r="C17" s="20"/>
      <c r="D17" s="21"/>
      <c r="E17" s="23"/>
      <c r="F17" s="23"/>
      <c r="G17" s="24"/>
      <c r="H17" s="24"/>
      <c r="I17" s="2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66">
        <f t="shared" si="0"/>
        <v>0</v>
      </c>
      <c r="AE17" s="77">
        <f t="shared" si="1"/>
        <v>0</v>
      </c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74">
        <f t="shared" si="2"/>
        <v>0</v>
      </c>
      <c r="BA17" s="75">
        <f t="shared" si="3"/>
        <v>0</v>
      </c>
      <c r="BB17" s="76">
        <f>C17-(C17/30/'جدول الحضور و الغياب'!$D$5*BA17)</f>
        <v>0</v>
      </c>
      <c r="BT17" s="68">
        <f>IF(AND(T17&gt;='جدول الحضور و الغياب'!$C$40,T17&lt;='جدول الحضور و الغياب'!$E$40),7,IF(AND(T17&gt;='جدول الحضور و الغياب'!$C$38,T17&lt;='جدول الحضور و الغياب'!$E$38),3,IF(AND(T17&gt;='جدول الحضور و الغياب'!$C$36,T17&lt;='جدول الحضور و الغياب'!$E$36),1,0)))</f>
        <v>0</v>
      </c>
      <c r="BU17" s="68">
        <f>IF(AND(U17&gt;='جدول الحضور و الغياب'!$C$40,U17&lt;='جدول الحضور و الغياب'!$E$40),7,IF(AND(U17&gt;='جدول الحضور و الغياب'!$C$38,U17&lt;='جدول الحضور و الغياب'!$E$38),3,IF(AND(U17&gt;='جدول الحضور و الغياب'!$C$36,U17&lt;='جدول الحضور و الغياب'!$E$36),1,0)))</f>
        <v>0</v>
      </c>
      <c r="BV17" s="68">
        <f>IF(AND(V17&gt;='جدول الحضور و الغياب'!$C$40,V17&lt;='جدول الحضور و الغياب'!$E$40),7,IF(AND(V17&gt;='جدول الحضور و الغياب'!$C$38,V17&lt;='جدول الحضور و الغياب'!$E$38),3,IF(AND(V17&gt;='جدول الحضور و الغياب'!$C$36,V17&lt;='جدول الحضور و الغياب'!$E$36),1,0)))</f>
        <v>0</v>
      </c>
      <c r="BW17" s="68">
        <f>IF(AND(W17&gt;='جدول الحضور و الغياب'!$C$40,W17&lt;='جدول الحضور و الغياب'!$E$40),7,IF(AND(W17&gt;='جدول الحضور و الغياب'!$C$38,W17&lt;='جدول الحضور و الغياب'!$E$38),3,IF(AND(W17&gt;='جدول الحضور و الغياب'!$C$36,W17&lt;='جدول الحضور و الغياب'!$E$36),1,0)))</f>
        <v>0</v>
      </c>
      <c r="BX17" s="68">
        <f>IF(AND(X17&gt;='جدول الحضور و الغياب'!$C$40,X17&lt;='جدول الحضور و الغياب'!$E$40),7,IF(AND(X17&gt;='جدول الحضور و الغياب'!$C$38,X17&lt;='جدول الحضور و الغياب'!$E$38),3,IF(AND(X17&gt;='جدول الحضور و الغياب'!$C$36,X17&lt;='جدول الحضور و الغياب'!$E$36),1,0)))</f>
        <v>0</v>
      </c>
      <c r="BY17" s="68">
        <f>IF(AND(Y17&gt;='جدول الحضور و الغياب'!$C$40,Y17&lt;='جدول الحضور و الغياب'!$E$40),7,IF(AND(Y17&gt;='جدول الحضور و الغياب'!$C$38,Y17&lt;='جدول الحضور و الغياب'!$E$38),3,IF(AND(Y17&gt;='جدول الحضور و الغياب'!$C$36,Y17&lt;='جدول الحضور و الغياب'!$E$36),1,0)))</f>
        <v>0</v>
      </c>
      <c r="BZ17" s="68">
        <f>IF(AND(Z17&gt;='جدول الحضور و الغياب'!$C$40,Z17&lt;='جدول الحضور و الغياب'!$E$40),7,IF(AND(Z17&gt;='جدول الحضور و الغياب'!$C$38,Z17&lt;='جدول الحضور و الغياب'!$E$38),3,IF(AND(Z17&gt;='جدول الحضور و الغياب'!$C$36,Z17&lt;='جدول الحضور و الغياب'!$E$36),1,0)))</f>
        <v>0</v>
      </c>
      <c r="CA17" s="68">
        <f>IF(AND(AA17&gt;='جدول الحضور و الغياب'!$C$40,AA17&lt;='جدول الحضور و الغياب'!$E$40),7,IF(AND(AA17&gt;='جدول الحضور و الغياب'!$C$38,AA17&lt;='جدول الحضور و الغياب'!$E$38),3,IF(AND(AA17&gt;='جدول الحضور و الغياب'!$C$36,AA17&lt;='جدول الحضور و الغياب'!$E$36),1,0)))</f>
        <v>0</v>
      </c>
      <c r="CB17" s="68">
        <f>IF(AND(AB17&gt;='جدول الحضور و الغياب'!$C$40,AB17&lt;='جدول الحضور و الغياب'!$E$40),7,IF(AND(AB17&gt;='جدول الحضور و الغياب'!$C$38,AB17&lt;='جدول الحضور و الغياب'!$E$38),3,IF(AND(AB17&gt;='جدول الحضور و الغياب'!$C$36,AB17&lt;='جدول الحضور و الغياب'!$E$36),1,0)))</f>
        <v>0</v>
      </c>
      <c r="CC17" s="68">
        <f>IF(AND(AC17&gt;='جدول الحضور و الغياب'!$C$40,AC17&lt;='جدول الحضور و الغياب'!$E$40),7,IF(AND(AC17&gt;='جدول الحضور و الغياب'!$C$38,AC17&lt;='جدول الحضور و الغياب'!$E$38),3,IF(AND(AC17&gt;='جدول الحضور و الغياب'!$C$36,AC17&lt;='جدول الحضور و الغياب'!$E$36),1,0)))</f>
        <v>0</v>
      </c>
      <c r="CE17" s="67">
        <f>IF(AND(AF17&gt;='جدول الحضور و الغياب'!$C$51,AF17&lt;='جدول الحضور و الغياب'!$E$51),7,IF(AND(AF17&gt;='جدول الحضور و الغياب'!$C$49,AF17&lt;='جدول الحضور و الغياب'!$E$49),3,IF(AND(AF17&gt;='جدول الحضور و الغياب'!$C$47,AF17&lt;='جدول الحضور و الغياب'!$E$47),1,0)))</f>
        <v>0</v>
      </c>
      <c r="CF17" s="67">
        <f>IF(AND(AG17&gt;='جدول الحضور و الغياب'!$C$51,AG17&lt;='جدول الحضور و الغياب'!$E$51),7,IF(AND(AG17&gt;='جدول الحضور و الغياب'!$C$49,AG17&lt;='جدول الحضور و الغياب'!$E$49),3,IF(AND(AG17&gt;='جدول الحضور و الغياب'!$C$47,AG17&lt;='جدول الحضور و الغياب'!$E$47),1,0)))</f>
        <v>0</v>
      </c>
      <c r="CG17" s="67">
        <f>IF(AND(AH17&gt;='جدول الحضور و الغياب'!$C$51,AH17&lt;='جدول الحضور و الغياب'!$E$51),7,IF(AND(AH17&gt;='جدول الحضور و الغياب'!$C$49,AH17&lt;='جدول الحضور و الغياب'!$E$49),3,IF(AND(AH17&gt;='جدول الحضور و الغياب'!$C$47,AH17&lt;='جدول الحضور و الغياب'!$E$47),1,0)))</f>
        <v>0</v>
      </c>
      <c r="CH17" s="67">
        <f>IF(AND(AI17&gt;='جدول الحضور و الغياب'!$C$51,AI17&lt;='جدول الحضور و الغياب'!$E$51),7,IF(AND(AI17&gt;='جدول الحضور و الغياب'!$C$49,AI17&lt;='جدول الحضور و الغياب'!$E$49),3,IF(AND(AI17&gt;='جدول الحضور و الغياب'!$C$47,AI17&lt;='جدول الحضور و الغياب'!$E$47),1,0)))</f>
        <v>0</v>
      </c>
      <c r="CI17" s="67">
        <f>IF(AND(AJ17&gt;='جدول الحضور و الغياب'!$C$51,AJ17&lt;='جدول الحضور و الغياب'!$E$51),7,IF(AND(AJ17&gt;='جدول الحضور و الغياب'!$C$49,AJ17&lt;='جدول الحضور و الغياب'!$E$49),3,IF(AND(AJ17&gt;='جدول الحضور و الغياب'!$C$47,AJ17&lt;='جدول الحضور و الغياب'!$E$47),1,0)))</f>
        <v>0</v>
      </c>
      <c r="CJ17" s="67">
        <f>IF(AND(AK17&gt;='جدول الحضور و الغياب'!$C$51,AK17&lt;='جدول الحضور و الغياب'!$E$51),7,IF(AND(AK17&gt;='جدول الحضور و الغياب'!$C$49,AK17&lt;='جدول الحضور و الغياب'!$E$49),3,IF(AND(AK17&gt;='جدول الحضور و الغياب'!$C$47,AK17&lt;='جدول الحضور و الغياب'!$E$47),1,0)))</f>
        <v>0</v>
      </c>
      <c r="CK17" s="67">
        <f>IF(AND(AL17&gt;='جدول الحضور و الغياب'!$C$51,AL17&lt;='جدول الحضور و الغياب'!$E$51),7,IF(AND(AL17&gt;='جدول الحضور و الغياب'!$C$49,AL17&lt;='جدول الحضور و الغياب'!$E$49),3,IF(AND(AL17&gt;='جدول الحضور و الغياب'!$C$47,AL17&lt;='جدول الحضور و الغياب'!$E$47),1,0)))</f>
        <v>0</v>
      </c>
      <c r="CL17" s="67">
        <f>IF(AND(AM17&gt;='جدول الحضور و الغياب'!$C$51,AM17&lt;='جدول الحضور و الغياب'!$E$51),7,IF(AND(AM17&gt;='جدول الحضور و الغياب'!$C$49,AM17&lt;='جدول الحضور و الغياب'!$E$49),3,IF(AND(AM17&gt;='جدول الحضور و الغياب'!$C$47,AM17&lt;='جدول الحضور و الغياب'!$E$47),1,0)))</f>
        <v>0</v>
      </c>
      <c r="CM17" s="67">
        <f>IF(AND(AN17&gt;='جدول الحضور و الغياب'!$C$51,AN17&lt;='جدول الحضور و الغياب'!$E$51),7,IF(AND(AN17&gt;='جدول الحضور و الغياب'!$C$49,AN17&lt;='جدول الحضور و الغياب'!$E$49),3,IF(AND(AN17&gt;='جدول الحضور و الغياب'!$C$47,AN17&lt;='جدول الحضور و الغياب'!$E$47),1,0)))</f>
        <v>0</v>
      </c>
      <c r="CN17" s="67">
        <f>IF(AND(AO17&gt;='جدول الحضور و الغياب'!$C$51,AO17&lt;='جدول الحضور و الغياب'!$E$51),7,IF(AND(AO17&gt;='جدول الحضور و الغياب'!$C$49,AO17&lt;='جدول الحضور و الغياب'!$E$49),3,IF(AND(AO17&gt;='جدول الحضور و الغياب'!$C$47,AO17&lt;='جدول الحضور و الغياب'!$E$47),1,0)))</f>
        <v>0</v>
      </c>
      <c r="CO17" s="67">
        <f>IF(AND(AP17&gt;='جدول الحضور و الغياب'!$C$51,AP17&lt;='جدول الحضور و الغياب'!$E$51),7,IF(AND(AP17&gt;='جدول الحضور و الغياب'!$C$49,AP17&lt;='جدول الحضور و الغياب'!$E$49),3,IF(AND(AP17&gt;='جدول الحضور و الغياب'!$C$47,AP17&lt;='جدول الحضور و الغياب'!$E$47),1,0)))</f>
        <v>0</v>
      </c>
      <c r="CP17" s="67">
        <f>IF(AND(AQ17&gt;='جدول الحضور و الغياب'!$C$51,AQ17&lt;='جدول الحضور و الغياب'!$E$51),7,IF(AND(AQ17&gt;='جدول الحضور و الغياب'!$C$49,AQ17&lt;='جدول الحضور و الغياب'!$E$49),3,IF(AND(AQ17&gt;='جدول الحضور و الغياب'!$C$47,AQ17&lt;='جدول الحضور و الغياب'!$E$47),1,0)))</f>
        <v>0</v>
      </c>
      <c r="CQ17" s="67">
        <f>IF(AND(AR17&gt;='جدول الحضور و الغياب'!$C$51,AR17&lt;='جدول الحضور و الغياب'!$E$51),7,IF(AND(AR17&gt;='جدول الحضور و الغياب'!$C$49,AR17&lt;='جدول الحضور و الغياب'!$E$49),3,IF(AND(AR17&gt;='جدول الحضور و الغياب'!$C$47,AR17&lt;='جدول الحضور و الغياب'!$E$47),1,0)))</f>
        <v>0</v>
      </c>
      <c r="CR17" s="67">
        <f>IF(AND(AS17&gt;='جدول الحضور و الغياب'!$C$51,AS17&lt;='جدول الحضور و الغياب'!$E$51),7,IF(AND(AS17&gt;='جدول الحضور و الغياب'!$C$49,AS17&lt;='جدول الحضور و الغياب'!$E$49),3,IF(AND(AS17&gt;='جدول الحضور و الغياب'!$C$47,AS17&lt;='جدول الحضور و الغياب'!$E$47),1,0)))</f>
        <v>0</v>
      </c>
      <c r="CS17" s="67">
        <f>IF(AND(AT17&gt;='جدول الحضور و الغياب'!$C$51,AT17&lt;='جدول الحضور و الغياب'!$E$51),7,IF(AND(AT17&gt;='جدول الحضور و الغياب'!$C$49,AT17&lt;='جدول الحضور و الغياب'!$E$49),3,IF(AND(AT17&gt;='جدول الحضور و الغياب'!$C$47,AT17&lt;='جدول الحضور و الغياب'!$E$47),1,0)))</f>
        <v>0</v>
      </c>
      <c r="CT17" s="67">
        <f>IF(AND(AU17&gt;='جدول الحضور و الغياب'!$C$51,AU17&lt;='جدول الحضور و الغياب'!$E$51),7,IF(AND(AU17&gt;='جدول الحضور و الغياب'!$C$49,AU17&lt;='جدول الحضور و الغياب'!$E$49),3,IF(AND(AU17&gt;='جدول الحضور و الغياب'!$C$47,AU17&lt;='جدول الحضور و الغياب'!$E$47),1,0)))</f>
        <v>0</v>
      </c>
      <c r="CU17" s="67">
        <f>IF(AND(AV17&gt;='جدول الحضور و الغياب'!$C$51,AV17&lt;='جدول الحضور و الغياب'!$E$51),7,IF(AND(AV17&gt;='جدول الحضور و الغياب'!$C$49,AV17&lt;='جدول الحضور و الغياب'!$E$49),3,IF(AND(AV17&gt;='جدول الحضور و الغياب'!$C$47,AV17&lt;='جدول الحضور و الغياب'!$E$47),1,0)))</f>
        <v>0</v>
      </c>
      <c r="CV17" s="67">
        <f>IF(AND(AW17&gt;='جدول الحضور و الغياب'!$C$51,AW17&lt;='جدول الحضور و الغياب'!$E$51),7,IF(AND(AW17&gt;='جدول الحضور و الغياب'!$C$49,AW17&lt;='جدول الحضور و الغياب'!$E$49),3,IF(AND(AW17&gt;='جدول الحضور و الغياب'!$C$47,AW17&lt;='جدول الحضور و الغياب'!$E$47),1,0)))</f>
        <v>0</v>
      </c>
      <c r="CW17" s="67">
        <f>IF(AND(AX17&gt;='جدول الحضور و الغياب'!$C$51,AX17&lt;='جدول الحضور و الغياب'!$E$51),7,IF(AND(AX17&gt;='جدول الحضور و الغياب'!$C$49,AX17&lt;='جدول الحضور و الغياب'!$E$49),3,IF(AND(AX17&gt;='جدول الحضور و الغياب'!$C$47,AX17&lt;='جدول الحضور و الغياب'!$E$47),1,0)))</f>
        <v>0</v>
      </c>
      <c r="CX17" s="67">
        <f>IF(AND(AY17&gt;='جدول الحضور و الغياب'!$C$51,AY17&lt;='جدول الحضور و الغياب'!$E$51),7,IF(AND(AY17&gt;='جدول الحضور و الغياب'!$C$49,AY17&lt;='جدول الحضور و الغياب'!$E$49),3,IF(AND(AY17&gt;='جدول الحضور و الغياب'!$C$47,AY17&lt;='جدول الحضور و الغياب'!$E$47),1,0)))</f>
        <v>0</v>
      </c>
    </row>
    <row r="18" spans="1:102" ht="30" customHeight="1">
      <c r="A18" s="80">
        <f>+IF(B18="","",SUBTOTAL(3,B$4:B18))</f>
        <v>15</v>
      </c>
      <c r="B18" s="20" t="s">
        <v>76</v>
      </c>
      <c r="C18" s="20"/>
      <c r="D18" s="21"/>
      <c r="E18" s="23"/>
      <c r="F18" s="23"/>
      <c r="G18" s="24"/>
      <c r="H18" s="24"/>
      <c r="I18" s="2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66">
        <f t="shared" si="0"/>
        <v>0</v>
      </c>
      <c r="AE18" s="77">
        <f t="shared" si="1"/>
        <v>0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74">
        <f t="shared" si="2"/>
        <v>0</v>
      </c>
      <c r="BA18" s="75">
        <f t="shared" si="3"/>
        <v>0</v>
      </c>
      <c r="BB18" s="76">
        <f>C18-(C18/30/'جدول الحضور و الغياب'!$D$5*BA18)</f>
        <v>0</v>
      </c>
      <c r="BT18" s="68">
        <f>IF(AND(T18&gt;='جدول الحضور و الغياب'!$C$40,T18&lt;='جدول الحضور و الغياب'!$E$40),7,IF(AND(T18&gt;='جدول الحضور و الغياب'!$C$38,T18&lt;='جدول الحضور و الغياب'!$E$38),3,IF(AND(T18&gt;='جدول الحضور و الغياب'!$C$36,T18&lt;='جدول الحضور و الغياب'!$E$36),1,0)))</f>
        <v>0</v>
      </c>
      <c r="BU18" s="68">
        <f>IF(AND(U18&gt;='جدول الحضور و الغياب'!$C$40,U18&lt;='جدول الحضور و الغياب'!$E$40),7,IF(AND(U18&gt;='جدول الحضور و الغياب'!$C$38,U18&lt;='جدول الحضور و الغياب'!$E$38),3,IF(AND(U18&gt;='جدول الحضور و الغياب'!$C$36,U18&lt;='جدول الحضور و الغياب'!$E$36),1,0)))</f>
        <v>0</v>
      </c>
      <c r="BV18" s="68">
        <f>IF(AND(V18&gt;='جدول الحضور و الغياب'!$C$40,V18&lt;='جدول الحضور و الغياب'!$E$40),7,IF(AND(V18&gt;='جدول الحضور و الغياب'!$C$38,V18&lt;='جدول الحضور و الغياب'!$E$38),3,IF(AND(V18&gt;='جدول الحضور و الغياب'!$C$36,V18&lt;='جدول الحضور و الغياب'!$E$36),1,0)))</f>
        <v>0</v>
      </c>
      <c r="BW18" s="68">
        <f>IF(AND(W18&gt;='جدول الحضور و الغياب'!$C$40,W18&lt;='جدول الحضور و الغياب'!$E$40),7,IF(AND(W18&gt;='جدول الحضور و الغياب'!$C$38,W18&lt;='جدول الحضور و الغياب'!$E$38),3,IF(AND(W18&gt;='جدول الحضور و الغياب'!$C$36,W18&lt;='جدول الحضور و الغياب'!$E$36),1,0)))</f>
        <v>0</v>
      </c>
      <c r="BX18" s="68">
        <f>IF(AND(X18&gt;='جدول الحضور و الغياب'!$C$40,X18&lt;='جدول الحضور و الغياب'!$E$40),7,IF(AND(X18&gt;='جدول الحضور و الغياب'!$C$38,X18&lt;='جدول الحضور و الغياب'!$E$38),3,IF(AND(X18&gt;='جدول الحضور و الغياب'!$C$36,X18&lt;='جدول الحضور و الغياب'!$E$36),1,0)))</f>
        <v>0</v>
      </c>
      <c r="BY18" s="68">
        <f>IF(AND(Y18&gt;='جدول الحضور و الغياب'!$C$40,Y18&lt;='جدول الحضور و الغياب'!$E$40),7,IF(AND(Y18&gt;='جدول الحضور و الغياب'!$C$38,Y18&lt;='جدول الحضور و الغياب'!$E$38),3,IF(AND(Y18&gt;='جدول الحضور و الغياب'!$C$36,Y18&lt;='جدول الحضور و الغياب'!$E$36),1,0)))</f>
        <v>0</v>
      </c>
      <c r="BZ18" s="68">
        <f>IF(AND(Z18&gt;='جدول الحضور و الغياب'!$C$40,Z18&lt;='جدول الحضور و الغياب'!$E$40),7,IF(AND(Z18&gt;='جدول الحضور و الغياب'!$C$38,Z18&lt;='جدول الحضور و الغياب'!$E$38),3,IF(AND(Z18&gt;='جدول الحضور و الغياب'!$C$36,Z18&lt;='جدول الحضور و الغياب'!$E$36),1,0)))</f>
        <v>0</v>
      </c>
      <c r="CA18" s="68">
        <f>IF(AND(AA18&gt;='جدول الحضور و الغياب'!$C$40,AA18&lt;='جدول الحضور و الغياب'!$E$40),7,IF(AND(AA18&gt;='جدول الحضور و الغياب'!$C$38,AA18&lt;='جدول الحضور و الغياب'!$E$38),3,IF(AND(AA18&gt;='جدول الحضور و الغياب'!$C$36,AA18&lt;='جدول الحضور و الغياب'!$E$36),1,0)))</f>
        <v>0</v>
      </c>
      <c r="CB18" s="68">
        <f>IF(AND(AB18&gt;='جدول الحضور و الغياب'!$C$40,AB18&lt;='جدول الحضور و الغياب'!$E$40),7,IF(AND(AB18&gt;='جدول الحضور و الغياب'!$C$38,AB18&lt;='جدول الحضور و الغياب'!$E$38),3,IF(AND(AB18&gt;='جدول الحضور و الغياب'!$C$36,AB18&lt;='جدول الحضور و الغياب'!$E$36),1,0)))</f>
        <v>0</v>
      </c>
      <c r="CC18" s="68">
        <f>IF(AND(AC18&gt;='جدول الحضور و الغياب'!$C$40,AC18&lt;='جدول الحضور و الغياب'!$E$40),7,IF(AND(AC18&gt;='جدول الحضور و الغياب'!$C$38,AC18&lt;='جدول الحضور و الغياب'!$E$38),3,IF(AND(AC18&gt;='جدول الحضور و الغياب'!$C$36,AC18&lt;='جدول الحضور و الغياب'!$E$36),1,0)))</f>
        <v>0</v>
      </c>
      <c r="CD18" s="15"/>
      <c r="CE18" s="67">
        <f>IF(AND(AF18&gt;='جدول الحضور و الغياب'!$C$51,AF18&lt;='جدول الحضور و الغياب'!$E$51),7,IF(AND(AF18&gt;='جدول الحضور و الغياب'!$C$49,AF18&lt;='جدول الحضور و الغياب'!$E$49),3,IF(AND(AF18&gt;='جدول الحضور و الغياب'!$C$47,AF18&lt;='جدول الحضور و الغياب'!$E$47),1,0)))</f>
        <v>0</v>
      </c>
      <c r="CF18" s="67">
        <f>IF(AND(AG18&gt;='جدول الحضور و الغياب'!$C$51,AG18&lt;='جدول الحضور و الغياب'!$E$51),7,IF(AND(AG18&gt;='جدول الحضور و الغياب'!$C$49,AG18&lt;='جدول الحضور و الغياب'!$E$49),3,IF(AND(AG18&gt;='جدول الحضور و الغياب'!$C$47,AG18&lt;='جدول الحضور و الغياب'!$E$47),1,0)))</f>
        <v>0</v>
      </c>
      <c r="CG18" s="67">
        <f>IF(AND(AH18&gt;='جدول الحضور و الغياب'!$C$51,AH18&lt;='جدول الحضور و الغياب'!$E$51),7,IF(AND(AH18&gt;='جدول الحضور و الغياب'!$C$49,AH18&lt;='جدول الحضور و الغياب'!$E$49),3,IF(AND(AH18&gt;='جدول الحضور و الغياب'!$C$47,AH18&lt;='جدول الحضور و الغياب'!$E$47),1,0)))</f>
        <v>0</v>
      </c>
      <c r="CH18" s="67">
        <f>IF(AND(AI18&gt;='جدول الحضور و الغياب'!$C$51,AI18&lt;='جدول الحضور و الغياب'!$E$51),7,IF(AND(AI18&gt;='جدول الحضور و الغياب'!$C$49,AI18&lt;='جدول الحضور و الغياب'!$E$49),3,IF(AND(AI18&gt;='جدول الحضور و الغياب'!$C$47,AI18&lt;='جدول الحضور و الغياب'!$E$47),1,0)))</f>
        <v>0</v>
      </c>
      <c r="CI18" s="67">
        <f>IF(AND(AJ18&gt;='جدول الحضور و الغياب'!$C$51,AJ18&lt;='جدول الحضور و الغياب'!$E$51),7,IF(AND(AJ18&gt;='جدول الحضور و الغياب'!$C$49,AJ18&lt;='جدول الحضور و الغياب'!$E$49),3,IF(AND(AJ18&gt;='جدول الحضور و الغياب'!$C$47,AJ18&lt;='جدول الحضور و الغياب'!$E$47),1,0)))</f>
        <v>0</v>
      </c>
      <c r="CJ18" s="67">
        <f>IF(AND(AK18&gt;='جدول الحضور و الغياب'!$C$51,AK18&lt;='جدول الحضور و الغياب'!$E$51),7,IF(AND(AK18&gt;='جدول الحضور و الغياب'!$C$49,AK18&lt;='جدول الحضور و الغياب'!$E$49),3,IF(AND(AK18&gt;='جدول الحضور و الغياب'!$C$47,AK18&lt;='جدول الحضور و الغياب'!$E$47),1,0)))</f>
        <v>0</v>
      </c>
      <c r="CK18" s="67">
        <f>IF(AND(AL18&gt;='جدول الحضور و الغياب'!$C$51,AL18&lt;='جدول الحضور و الغياب'!$E$51),7,IF(AND(AL18&gt;='جدول الحضور و الغياب'!$C$49,AL18&lt;='جدول الحضور و الغياب'!$E$49),3,IF(AND(AL18&gt;='جدول الحضور و الغياب'!$C$47,AL18&lt;='جدول الحضور و الغياب'!$E$47),1,0)))</f>
        <v>0</v>
      </c>
      <c r="CL18" s="67">
        <f>IF(AND(AM18&gt;='جدول الحضور و الغياب'!$C$51,AM18&lt;='جدول الحضور و الغياب'!$E$51),7,IF(AND(AM18&gt;='جدول الحضور و الغياب'!$C$49,AM18&lt;='جدول الحضور و الغياب'!$E$49),3,IF(AND(AM18&gt;='جدول الحضور و الغياب'!$C$47,AM18&lt;='جدول الحضور و الغياب'!$E$47),1,0)))</f>
        <v>0</v>
      </c>
      <c r="CM18" s="67">
        <f>IF(AND(AN18&gt;='جدول الحضور و الغياب'!$C$51,AN18&lt;='جدول الحضور و الغياب'!$E$51),7,IF(AND(AN18&gt;='جدول الحضور و الغياب'!$C$49,AN18&lt;='جدول الحضور و الغياب'!$E$49),3,IF(AND(AN18&gt;='جدول الحضور و الغياب'!$C$47,AN18&lt;='جدول الحضور و الغياب'!$E$47),1,0)))</f>
        <v>0</v>
      </c>
      <c r="CN18" s="67">
        <f>IF(AND(AO18&gt;='جدول الحضور و الغياب'!$C$51,AO18&lt;='جدول الحضور و الغياب'!$E$51),7,IF(AND(AO18&gt;='جدول الحضور و الغياب'!$C$49,AO18&lt;='جدول الحضور و الغياب'!$E$49),3,IF(AND(AO18&gt;='جدول الحضور و الغياب'!$C$47,AO18&lt;='جدول الحضور و الغياب'!$E$47),1,0)))</f>
        <v>0</v>
      </c>
      <c r="CO18" s="67">
        <f>IF(AND(AP18&gt;='جدول الحضور و الغياب'!$C$51,AP18&lt;='جدول الحضور و الغياب'!$E$51),7,IF(AND(AP18&gt;='جدول الحضور و الغياب'!$C$49,AP18&lt;='جدول الحضور و الغياب'!$E$49),3,IF(AND(AP18&gt;='جدول الحضور و الغياب'!$C$47,AP18&lt;='جدول الحضور و الغياب'!$E$47),1,0)))</f>
        <v>0</v>
      </c>
      <c r="CP18" s="67">
        <f>IF(AND(AQ18&gt;='جدول الحضور و الغياب'!$C$51,AQ18&lt;='جدول الحضور و الغياب'!$E$51),7,IF(AND(AQ18&gt;='جدول الحضور و الغياب'!$C$49,AQ18&lt;='جدول الحضور و الغياب'!$E$49),3,IF(AND(AQ18&gt;='جدول الحضور و الغياب'!$C$47,AQ18&lt;='جدول الحضور و الغياب'!$E$47),1,0)))</f>
        <v>0</v>
      </c>
      <c r="CQ18" s="67">
        <f>IF(AND(AR18&gt;='جدول الحضور و الغياب'!$C$51,AR18&lt;='جدول الحضور و الغياب'!$E$51),7,IF(AND(AR18&gt;='جدول الحضور و الغياب'!$C$49,AR18&lt;='جدول الحضور و الغياب'!$E$49),3,IF(AND(AR18&gt;='جدول الحضور و الغياب'!$C$47,AR18&lt;='جدول الحضور و الغياب'!$E$47),1,0)))</f>
        <v>0</v>
      </c>
      <c r="CR18" s="67">
        <f>IF(AND(AS18&gt;='جدول الحضور و الغياب'!$C$51,AS18&lt;='جدول الحضور و الغياب'!$E$51),7,IF(AND(AS18&gt;='جدول الحضور و الغياب'!$C$49,AS18&lt;='جدول الحضور و الغياب'!$E$49),3,IF(AND(AS18&gt;='جدول الحضور و الغياب'!$C$47,AS18&lt;='جدول الحضور و الغياب'!$E$47),1,0)))</f>
        <v>0</v>
      </c>
      <c r="CS18" s="67">
        <f>IF(AND(AT18&gt;='جدول الحضور و الغياب'!$C$51,AT18&lt;='جدول الحضور و الغياب'!$E$51),7,IF(AND(AT18&gt;='جدول الحضور و الغياب'!$C$49,AT18&lt;='جدول الحضور و الغياب'!$E$49),3,IF(AND(AT18&gt;='جدول الحضور و الغياب'!$C$47,AT18&lt;='جدول الحضور و الغياب'!$E$47),1,0)))</f>
        <v>0</v>
      </c>
      <c r="CT18" s="67">
        <f>IF(AND(AU18&gt;='جدول الحضور و الغياب'!$C$51,AU18&lt;='جدول الحضور و الغياب'!$E$51),7,IF(AND(AU18&gt;='جدول الحضور و الغياب'!$C$49,AU18&lt;='جدول الحضور و الغياب'!$E$49),3,IF(AND(AU18&gt;='جدول الحضور و الغياب'!$C$47,AU18&lt;='جدول الحضور و الغياب'!$E$47),1,0)))</f>
        <v>0</v>
      </c>
      <c r="CU18" s="67">
        <f>IF(AND(AV18&gt;='جدول الحضور و الغياب'!$C$51,AV18&lt;='جدول الحضور و الغياب'!$E$51),7,IF(AND(AV18&gt;='جدول الحضور و الغياب'!$C$49,AV18&lt;='جدول الحضور و الغياب'!$E$49),3,IF(AND(AV18&gt;='جدول الحضور و الغياب'!$C$47,AV18&lt;='جدول الحضور و الغياب'!$E$47),1,0)))</f>
        <v>0</v>
      </c>
      <c r="CV18" s="67">
        <f>IF(AND(AW18&gt;='جدول الحضور و الغياب'!$C$51,AW18&lt;='جدول الحضور و الغياب'!$E$51),7,IF(AND(AW18&gt;='جدول الحضور و الغياب'!$C$49,AW18&lt;='جدول الحضور و الغياب'!$E$49),3,IF(AND(AW18&gt;='جدول الحضور و الغياب'!$C$47,AW18&lt;='جدول الحضور و الغياب'!$E$47),1,0)))</f>
        <v>0</v>
      </c>
      <c r="CW18" s="67">
        <f>IF(AND(AX18&gt;='جدول الحضور و الغياب'!$C$51,AX18&lt;='جدول الحضور و الغياب'!$E$51),7,IF(AND(AX18&gt;='جدول الحضور و الغياب'!$C$49,AX18&lt;='جدول الحضور و الغياب'!$E$49),3,IF(AND(AX18&gt;='جدول الحضور و الغياب'!$C$47,AX18&lt;='جدول الحضور و الغياب'!$E$47),1,0)))</f>
        <v>0</v>
      </c>
      <c r="CX18" s="67">
        <f>IF(AND(AY18&gt;='جدول الحضور و الغياب'!$C$51,AY18&lt;='جدول الحضور و الغياب'!$E$51),7,IF(AND(AY18&gt;='جدول الحضور و الغياب'!$C$49,AY18&lt;='جدول الحضور و الغياب'!$E$49),3,IF(AND(AY18&gt;='جدول الحضور و الغياب'!$C$47,AY18&lt;='جدول الحضور و الغياب'!$E$47),1,0)))</f>
        <v>0</v>
      </c>
    </row>
    <row r="19" spans="1:102" s="15" customFormat="1" ht="30" customHeight="1">
      <c r="A19" s="80">
        <f>+IF(B19="","",SUBTOTAL(3,B$4:B19))</f>
        <v>16</v>
      </c>
      <c r="B19" s="20" t="s">
        <v>76</v>
      </c>
      <c r="C19" s="20"/>
      <c r="D19" s="21"/>
      <c r="E19" s="23"/>
      <c r="F19" s="23"/>
      <c r="G19" s="24"/>
      <c r="H19" s="24"/>
      <c r="I19" s="2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66">
        <f t="shared" si="0"/>
        <v>0</v>
      </c>
      <c r="AE19" s="77">
        <f t="shared" si="1"/>
        <v>0</v>
      </c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74">
        <f t="shared" si="2"/>
        <v>0</v>
      </c>
      <c r="BA19" s="75">
        <f t="shared" si="3"/>
        <v>0</v>
      </c>
      <c r="BB19" s="76">
        <f>C19-(C19/30/'جدول الحضور و الغياب'!$D$5*BA19)</f>
        <v>0</v>
      </c>
      <c r="BT19" s="68">
        <f>IF(AND(T19&gt;='جدول الحضور و الغياب'!$C$40,T19&lt;='جدول الحضور و الغياب'!$E$40),7,IF(AND(T19&gt;='جدول الحضور و الغياب'!$C$38,T19&lt;='جدول الحضور و الغياب'!$E$38),3,IF(AND(T19&gt;='جدول الحضور و الغياب'!$C$36,T19&lt;='جدول الحضور و الغياب'!$E$36),1,0)))</f>
        <v>0</v>
      </c>
      <c r="BU19" s="68">
        <f>IF(AND(U19&gt;='جدول الحضور و الغياب'!$C$40,U19&lt;='جدول الحضور و الغياب'!$E$40),7,IF(AND(U19&gt;='جدول الحضور و الغياب'!$C$38,U19&lt;='جدول الحضور و الغياب'!$E$38),3,IF(AND(U19&gt;='جدول الحضور و الغياب'!$C$36,U19&lt;='جدول الحضور و الغياب'!$E$36),1,0)))</f>
        <v>0</v>
      </c>
      <c r="BV19" s="68">
        <f>IF(AND(V19&gt;='جدول الحضور و الغياب'!$C$40,V19&lt;='جدول الحضور و الغياب'!$E$40),7,IF(AND(V19&gt;='جدول الحضور و الغياب'!$C$38,V19&lt;='جدول الحضور و الغياب'!$E$38),3,IF(AND(V19&gt;='جدول الحضور و الغياب'!$C$36,V19&lt;='جدول الحضور و الغياب'!$E$36),1,0)))</f>
        <v>0</v>
      </c>
      <c r="BW19" s="68">
        <f>IF(AND(W19&gt;='جدول الحضور و الغياب'!$C$40,W19&lt;='جدول الحضور و الغياب'!$E$40),7,IF(AND(W19&gt;='جدول الحضور و الغياب'!$C$38,W19&lt;='جدول الحضور و الغياب'!$E$38),3,IF(AND(W19&gt;='جدول الحضور و الغياب'!$C$36,W19&lt;='جدول الحضور و الغياب'!$E$36),1,0)))</f>
        <v>0</v>
      </c>
      <c r="BX19" s="68">
        <f>IF(AND(X19&gt;='جدول الحضور و الغياب'!$C$40,X19&lt;='جدول الحضور و الغياب'!$E$40),7,IF(AND(X19&gt;='جدول الحضور و الغياب'!$C$38,X19&lt;='جدول الحضور و الغياب'!$E$38),3,IF(AND(X19&gt;='جدول الحضور و الغياب'!$C$36,X19&lt;='جدول الحضور و الغياب'!$E$36),1,0)))</f>
        <v>0</v>
      </c>
      <c r="BY19" s="68">
        <f>IF(AND(Y19&gt;='جدول الحضور و الغياب'!$C$40,Y19&lt;='جدول الحضور و الغياب'!$E$40),7,IF(AND(Y19&gt;='جدول الحضور و الغياب'!$C$38,Y19&lt;='جدول الحضور و الغياب'!$E$38),3,IF(AND(Y19&gt;='جدول الحضور و الغياب'!$C$36,Y19&lt;='جدول الحضور و الغياب'!$E$36),1,0)))</f>
        <v>0</v>
      </c>
      <c r="BZ19" s="68">
        <f>IF(AND(Z19&gt;='جدول الحضور و الغياب'!$C$40,Z19&lt;='جدول الحضور و الغياب'!$E$40),7,IF(AND(Z19&gt;='جدول الحضور و الغياب'!$C$38,Z19&lt;='جدول الحضور و الغياب'!$E$38),3,IF(AND(Z19&gt;='جدول الحضور و الغياب'!$C$36,Z19&lt;='جدول الحضور و الغياب'!$E$36),1,0)))</f>
        <v>0</v>
      </c>
      <c r="CA19" s="68">
        <f>IF(AND(AA19&gt;='جدول الحضور و الغياب'!$C$40,AA19&lt;='جدول الحضور و الغياب'!$E$40),7,IF(AND(AA19&gt;='جدول الحضور و الغياب'!$C$38,AA19&lt;='جدول الحضور و الغياب'!$E$38),3,IF(AND(AA19&gt;='جدول الحضور و الغياب'!$C$36,AA19&lt;='جدول الحضور و الغياب'!$E$36),1,0)))</f>
        <v>0</v>
      </c>
      <c r="CB19" s="68">
        <f>IF(AND(AB19&gt;='جدول الحضور و الغياب'!$C$40,AB19&lt;='جدول الحضور و الغياب'!$E$40),7,IF(AND(AB19&gt;='جدول الحضور و الغياب'!$C$38,AB19&lt;='جدول الحضور و الغياب'!$E$38),3,IF(AND(AB19&gt;='جدول الحضور و الغياب'!$C$36,AB19&lt;='جدول الحضور و الغياب'!$E$36),1,0)))</f>
        <v>0</v>
      </c>
      <c r="CC19" s="68">
        <f>IF(AND(AC19&gt;='جدول الحضور و الغياب'!$C$40,AC19&lt;='جدول الحضور و الغياب'!$E$40),7,IF(AND(AC19&gt;='جدول الحضور و الغياب'!$C$38,AC19&lt;='جدول الحضور و الغياب'!$E$38),3,IF(AND(AC19&gt;='جدول الحضور و الغياب'!$C$36,AC19&lt;='جدول الحضور و الغياب'!$E$36),1,0)))</f>
        <v>0</v>
      </c>
      <c r="CE19" s="67">
        <f>IF(AND(AF19&gt;='جدول الحضور و الغياب'!$C$51,AF19&lt;='جدول الحضور و الغياب'!$E$51),7,IF(AND(AF19&gt;='جدول الحضور و الغياب'!$C$49,AF19&lt;='جدول الحضور و الغياب'!$E$49),3,IF(AND(AF19&gt;='جدول الحضور و الغياب'!$C$47,AF19&lt;='جدول الحضور و الغياب'!$E$47),1,0)))</f>
        <v>0</v>
      </c>
      <c r="CF19" s="67">
        <f>IF(AND(AG19&gt;='جدول الحضور و الغياب'!$C$51,AG19&lt;='جدول الحضور و الغياب'!$E$51),7,IF(AND(AG19&gt;='جدول الحضور و الغياب'!$C$49,AG19&lt;='جدول الحضور و الغياب'!$E$49),3,IF(AND(AG19&gt;='جدول الحضور و الغياب'!$C$47,AG19&lt;='جدول الحضور و الغياب'!$E$47),1,0)))</f>
        <v>0</v>
      </c>
      <c r="CG19" s="67">
        <f>IF(AND(AH19&gt;='جدول الحضور و الغياب'!$C$51,AH19&lt;='جدول الحضور و الغياب'!$E$51),7,IF(AND(AH19&gt;='جدول الحضور و الغياب'!$C$49,AH19&lt;='جدول الحضور و الغياب'!$E$49),3,IF(AND(AH19&gt;='جدول الحضور و الغياب'!$C$47,AH19&lt;='جدول الحضور و الغياب'!$E$47),1,0)))</f>
        <v>0</v>
      </c>
      <c r="CH19" s="67">
        <f>IF(AND(AI19&gt;='جدول الحضور و الغياب'!$C$51,AI19&lt;='جدول الحضور و الغياب'!$E$51),7,IF(AND(AI19&gt;='جدول الحضور و الغياب'!$C$49,AI19&lt;='جدول الحضور و الغياب'!$E$49),3,IF(AND(AI19&gt;='جدول الحضور و الغياب'!$C$47,AI19&lt;='جدول الحضور و الغياب'!$E$47),1,0)))</f>
        <v>0</v>
      </c>
      <c r="CI19" s="67">
        <f>IF(AND(AJ19&gt;='جدول الحضور و الغياب'!$C$51,AJ19&lt;='جدول الحضور و الغياب'!$E$51),7,IF(AND(AJ19&gt;='جدول الحضور و الغياب'!$C$49,AJ19&lt;='جدول الحضور و الغياب'!$E$49),3,IF(AND(AJ19&gt;='جدول الحضور و الغياب'!$C$47,AJ19&lt;='جدول الحضور و الغياب'!$E$47),1,0)))</f>
        <v>0</v>
      </c>
      <c r="CJ19" s="67">
        <f>IF(AND(AK19&gt;='جدول الحضور و الغياب'!$C$51,AK19&lt;='جدول الحضور و الغياب'!$E$51),7,IF(AND(AK19&gt;='جدول الحضور و الغياب'!$C$49,AK19&lt;='جدول الحضور و الغياب'!$E$49),3,IF(AND(AK19&gt;='جدول الحضور و الغياب'!$C$47,AK19&lt;='جدول الحضور و الغياب'!$E$47),1,0)))</f>
        <v>0</v>
      </c>
      <c r="CK19" s="67">
        <f>IF(AND(AL19&gt;='جدول الحضور و الغياب'!$C$51,AL19&lt;='جدول الحضور و الغياب'!$E$51),7,IF(AND(AL19&gt;='جدول الحضور و الغياب'!$C$49,AL19&lt;='جدول الحضور و الغياب'!$E$49),3,IF(AND(AL19&gt;='جدول الحضور و الغياب'!$C$47,AL19&lt;='جدول الحضور و الغياب'!$E$47),1,0)))</f>
        <v>0</v>
      </c>
      <c r="CL19" s="67">
        <f>IF(AND(AM19&gt;='جدول الحضور و الغياب'!$C$51,AM19&lt;='جدول الحضور و الغياب'!$E$51),7,IF(AND(AM19&gt;='جدول الحضور و الغياب'!$C$49,AM19&lt;='جدول الحضور و الغياب'!$E$49),3,IF(AND(AM19&gt;='جدول الحضور و الغياب'!$C$47,AM19&lt;='جدول الحضور و الغياب'!$E$47),1,0)))</f>
        <v>0</v>
      </c>
      <c r="CM19" s="67">
        <f>IF(AND(AN19&gt;='جدول الحضور و الغياب'!$C$51,AN19&lt;='جدول الحضور و الغياب'!$E$51),7,IF(AND(AN19&gt;='جدول الحضور و الغياب'!$C$49,AN19&lt;='جدول الحضور و الغياب'!$E$49),3,IF(AND(AN19&gt;='جدول الحضور و الغياب'!$C$47,AN19&lt;='جدول الحضور و الغياب'!$E$47),1,0)))</f>
        <v>0</v>
      </c>
      <c r="CN19" s="67">
        <f>IF(AND(AO19&gt;='جدول الحضور و الغياب'!$C$51,AO19&lt;='جدول الحضور و الغياب'!$E$51),7,IF(AND(AO19&gt;='جدول الحضور و الغياب'!$C$49,AO19&lt;='جدول الحضور و الغياب'!$E$49),3,IF(AND(AO19&gt;='جدول الحضور و الغياب'!$C$47,AO19&lt;='جدول الحضور و الغياب'!$E$47),1,0)))</f>
        <v>0</v>
      </c>
      <c r="CO19" s="67">
        <f>IF(AND(AP19&gt;='جدول الحضور و الغياب'!$C$51,AP19&lt;='جدول الحضور و الغياب'!$E$51),7,IF(AND(AP19&gt;='جدول الحضور و الغياب'!$C$49,AP19&lt;='جدول الحضور و الغياب'!$E$49),3,IF(AND(AP19&gt;='جدول الحضور و الغياب'!$C$47,AP19&lt;='جدول الحضور و الغياب'!$E$47),1,0)))</f>
        <v>0</v>
      </c>
      <c r="CP19" s="67">
        <f>IF(AND(AQ19&gt;='جدول الحضور و الغياب'!$C$51,AQ19&lt;='جدول الحضور و الغياب'!$E$51),7,IF(AND(AQ19&gt;='جدول الحضور و الغياب'!$C$49,AQ19&lt;='جدول الحضور و الغياب'!$E$49),3,IF(AND(AQ19&gt;='جدول الحضور و الغياب'!$C$47,AQ19&lt;='جدول الحضور و الغياب'!$E$47),1,0)))</f>
        <v>0</v>
      </c>
      <c r="CQ19" s="67">
        <f>IF(AND(AR19&gt;='جدول الحضور و الغياب'!$C$51,AR19&lt;='جدول الحضور و الغياب'!$E$51),7,IF(AND(AR19&gt;='جدول الحضور و الغياب'!$C$49,AR19&lt;='جدول الحضور و الغياب'!$E$49),3,IF(AND(AR19&gt;='جدول الحضور و الغياب'!$C$47,AR19&lt;='جدول الحضور و الغياب'!$E$47),1,0)))</f>
        <v>0</v>
      </c>
      <c r="CR19" s="67">
        <f>IF(AND(AS19&gt;='جدول الحضور و الغياب'!$C$51,AS19&lt;='جدول الحضور و الغياب'!$E$51),7,IF(AND(AS19&gt;='جدول الحضور و الغياب'!$C$49,AS19&lt;='جدول الحضور و الغياب'!$E$49),3,IF(AND(AS19&gt;='جدول الحضور و الغياب'!$C$47,AS19&lt;='جدول الحضور و الغياب'!$E$47),1,0)))</f>
        <v>0</v>
      </c>
      <c r="CS19" s="67">
        <f>IF(AND(AT19&gt;='جدول الحضور و الغياب'!$C$51,AT19&lt;='جدول الحضور و الغياب'!$E$51),7,IF(AND(AT19&gt;='جدول الحضور و الغياب'!$C$49,AT19&lt;='جدول الحضور و الغياب'!$E$49),3,IF(AND(AT19&gt;='جدول الحضور و الغياب'!$C$47,AT19&lt;='جدول الحضور و الغياب'!$E$47),1,0)))</f>
        <v>0</v>
      </c>
      <c r="CT19" s="67">
        <f>IF(AND(AU19&gt;='جدول الحضور و الغياب'!$C$51,AU19&lt;='جدول الحضور و الغياب'!$E$51),7,IF(AND(AU19&gt;='جدول الحضور و الغياب'!$C$49,AU19&lt;='جدول الحضور و الغياب'!$E$49),3,IF(AND(AU19&gt;='جدول الحضور و الغياب'!$C$47,AU19&lt;='جدول الحضور و الغياب'!$E$47),1,0)))</f>
        <v>0</v>
      </c>
      <c r="CU19" s="67">
        <f>IF(AND(AV19&gt;='جدول الحضور و الغياب'!$C$51,AV19&lt;='جدول الحضور و الغياب'!$E$51),7,IF(AND(AV19&gt;='جدول الحضور و الغياب'!$C$49,AV19&lt;='جدول الحضور و الغياب'!$E$49),3,IF(AND(AV19&gt;='جدول الحضور و الغياب'!$C$47,AV19&lt;='جدول الحضور و الغياب'!$E$47),1,0)))</f>
        <v>0</v>
      </c>
      <c r="CV19" s="67">
        <f>IF(AND(AW19&gt;='جدول الحضور و الغياب'!$C$51,AW19&lt;='جدول الحضور و الغياب'!$E$51),7,IF(AND(AW19&gt;='جدول الحضور و الغياب'!$C$49,AW19&lt;='جدول الحضور و الغياب'!$E$49),3,IF(AND(AW19&gt;='جدول الحضور و الغياب'!$C$47,AW19&lt;='جدول الحضور و الغياب'!$E$47),1,0)))</f>
        <v>0</v>
      </c>
      <c r="CW19" s="67">
        <f>IF(AND(AX19&gt;='جدول الحضور و الغياب'!$C$51,AX19&lt;='جدول الحضور و الغياب'!$E$51),7,IF(AND(AX19&gt;='جدول الحضور و الغياب'!$C$49,AX19&lt;='جدول الحضور و الغياب'!$E$49),3,IF(AND(AX19&gt;='جدول الحضور و الغياب'!$C$47,AX19&lt;='جدول الحضور و الغياب'!$E$47),1,0)))</f>
        <v>0</v>
      </c>
      <c r="CX19" s="67">
        <f>IF(AND(AY19&gt;='جدول الحضور و الغياب'!$C$51,AY19&lt;='جدول الحضور و الغياب'!$E$51),7,IF(AND(AY19&gt;='جدول الحضور و الغياب'!$C$49,AY19&lt;='جدول الحضور و الغياب'!$E$49),3,IF(AND(AY19&gt;='جدول الحضور و الغياب'!$C$47,AY19&lt;='جدول الحضور و الغياب'!$E$47),1,0)))</f>
        <v>0</v>
      </c>
    </row>
    <row r="20" spans="1:102" ht="30" customHeight="1">
      <c r="A20" s="80">
        <f>+IF(B20="","",SUBTOTAL(3,B$4:B20))</f>
        <v>17</v>
      </c>
      <c r="B20" s="20" t="s">
        <v>76</v>
      </c>
      <c r="C20" s="20"/>
      <c r="D20" s="21"/>
      <c r="E20" s="23"/>
      <c r="F20" s="23"/>
      <c r="G20" s="24"/>
      <c r="H20" s="24"/>
      <c r="I20" s="2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66">
        <f t="shared" si="0"/>
        <v>0</v>
      </c>
      <c r="AE20" s="77">
        <f t="shared" si="1"/>
        <v>0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74">
        <f t="shared" si="2"/>
        <v>0</v>
      </c>
      <c r="BA20" s="75">
        <f t="shared" si="3"/>
        <v>0</v>
      </c>
      <c r="BB20" s="76">
        <f>C20-(C20/30/'جدول الحضور و الغياب'!$D$5*BA20)</f>
        <v>0</v>
      </c>
      <c r="BT20" s="68">
        <f>IF(AND(T20&gt;='جدول الحضور و الغياب'!$C$40,T20&lt;='جدول الحضور و الغياب'!$E$40),7,IF(AND(T20&gt;='جدول الحضور و الغياب'!$C$38,T20&lt;='جدول الحضور و الغياب'!$E$38),3,IF(AND(T20&gt;='جدول الحضور و الغياب'!$C$36,T20&lt;='جدول الحضور و الغياب'!$E$36),1,0)))</f>
        <v>0</v>
      </c>
      <c r="BU20" s="68">
        <f>IF(AND(U20&gt;='جدول الحضور و الغياب'!$C$40,U20&lt;='جدول الحضور و الغياب'!$E$40),7,IF(AND(U20&gt;='جدول الحضور و الغياب'!$C$38,U20&lt;='جدول الحضور و الغياب'!$E$38),3,IF(AND(U20&gt;='جدول الحضور و الغياب'!$C$36,U20&lt;='جدول الحضور و الغياب'!$E$36),1,0)))</f>
        <v>0</v>
      </c>
      <c r="BV20" s="68">
        <f>IF(AND(V20&gt;='جدول الحضور و الغياب'!$C$40,V20&lt;='جدول الحضور و الغياب'!$E$40),7,IF(AND(V20&gt;='جدول الحضور و الغياب'!$C$38,V20&lt;='جدول الحضور و الغياب'!$E$38),3,IF(AND(V20&gt;='جدول الحضور و الغياب'!$C$36,V20&lt;='جدول الحضور و الغياب'!$E$36),1,0)))</f>
        <v>0</v>
      </c>
      <c r="BW20" s="68">
        <f>IF(AND(W20&gt;='جدول الحضور و الغياب'!$C$40,W20&lt;='جدول الحضور و الغياب'!$E$40),7,IF(AND(W20&gt;='جدول الحضور و الغياب'!$C$38,W20&lt;='جدول الحضور و الغياب'!$E$38),3,IF(AND(W20&gt;='جدول الحضور و الغياب'!$C$36,W20&lt;='جدول الحضور و الغياب'!$E$36),1,0)))</f>
        <v>0</v>
      </c>
      <c r="BX20" s="68">
        <f>IF(AND(X20&gt;='جدول الحضور و الغياب'!$C$40,X20&lt;='جدول الحضور و الغياب'!$E$40),7,IF(AND(X20&gt;='جدول الحضور و الغياب'!$C$38,X20&lt;='جدول الحضور و الغياب'!$E$38),3,IF(AND(X20&gt;='جدول الحضور و الغياب'!$C$36,X20&lt;='جدول الحضور و الغياب'!$E$36),1,0)))</f>
        <v>0</v>
      </c>
      <c r="BY20" s="68">
        <f>IF(AND(Y20&gt;='جدول الحضور و الغياب'!$C$40,Y20&lt;='جدول الحضور و الغياب'!$E$40),7,IF(AND(Y20&gt;='جدول الحضور و الغياب'!$C$38,Y20&lt;='جدول الحضور و الغياب'!$E$38),3,IF(AND(Y20&gt;='جدول الحضور و الغياب'!$C$36,Y20&lt;='جدول الحضور و الغياب'!$E$36),1,0)))</f>
        <v>0</v>
      </c>
      <c r="BZ20" s="68">
        <f>IF(AND(Z20&gt;='جدول الحضور و الغياب'!$C$40,Z20&lt;='جدول الحضور و الغياب'!$E$40),7,IF(AND(Z20&gt;='جدول الحضور و الغياب'!$C$38,Z20&lt;='جدول الحضور و الغياب'!$E$38),3,IF(AND(Z20&gt;='جدول الحضور و الغياب'!$C$36,Z20&lt;='جدول الحضور و الغياب'!$E$36),1,0)))</f>
        <v>0</v>
      </c>
      <c r="CA20" s="68">
        <f>IF(AND(AA20&gt;='جدول الحضور و الغياب'!$C$40,AA20&lt;='جدول الحضور و الغياب'!$E$40),7,IF(AND(AA20&gt;='جدول الحضور و الغياب'!$C$38,AA20&lt;='جدول الحضور و الغياب'!$E$38),3,IF(AND(AA20&gt;='جدول الحضور و الغياب'!$C$36,AA20&lt;='جدول الحضور و الغياب'!$E$36),1,0)))</f>
        <v>0</v>
      </c>
      <c r="CB20" s="68">
        <f>IF(AND(AB20&gt;='جدول الحضور و الغياب'!$C$40,AB20&lt;='جدول الحضور و الغياب'!$E$40),7,IF(AND(AB20&gt;='جدول الحضور و الغياب'!$C$38,AB20&lt;='جدول الحضور و الغياب'!$E$38),3,IF(AND(AB20&gt;='جدول الحضور و الغياب'!$C$36,AB20&lt;='جدول الحضور و الغياب'!$E$36),1,0)))</f>
        <v>0</v>
      </c>
      <c r="CC20" s="68">
        <f>IF(AND(AC20&gt;='جدول الحضور و الغياب'!$C$40,AC20&lt;='جدول الحضور و الغياب'!$E$40),7,IF(AND(AC20&gt;='جدول الحضور و الغياب'!$C$38,AC20&lt;='جدول الحضور و الغياب'!$E$38),3,IF(AND(AC20&gt;='جدول الحضور و الغياب'!$C$36,AC20&lt;='جدول الحضور و الغياب'!$E$36),1,0)))</f>
        <v>0</v>
      </c>
      <c r="CD20" s="15"/>
      <c r="CE20" s="67">
        <f>IF(AND(AF20&gt;='جدول الحضور و الغياب'!$C$51,AF20&lt;='جدول الحضور و الغياب'!$E$51),7,IF(AND(AF20&gt;='جدول الحضور و الغياب'!$C$49,AF20&lt;='جدول الحضور و الغياب'!$E$49),3,IF(AND(AF20&gt;='جدول الحضور و الغياب'!$C$47,AF20&lt;='جدول الحضور و الغياب'!$E$47),1,0)))</f>
        <v>0</v>
      </c>
      <c r="CF20" s="67">
        <f>IF(AND(AG20&gt;='جدول الحضور و الغياب'!$C$51,AG20&lt;='جدول الحضور و الغياب'!$E$51),7,IF(AND(AG20&gt;='جدول الحضور و الغياب'!$C$49,AG20&lt;='جدول الحضور و الغياب'!$E$49),3,IF(AND(AG20&gt;='جدول الحضور و الغياب'!$C$47,AG20&lt;='جدول الحضور و الغياب'!$E$47),1,0)))</f>
        <v>0</v>
      </c>
      <c r="CG20" s="67">
        <f>IF(AND(AH20&gt;='جدول الحضور و الغياب'!$C$51,AH20&lt;='جدول الحضور و الغياب'!$E$51),7,IF(AND(AH20&gt;='جدول الحضور و الغياب'!$C$49,AH20&lt;='جدول الحضور و الغياب'!$E$49),3,IF(AND(AH20&gt;='جدول الحضور و الغياب'!$C$47,AH20&lt;='جدول الحضور و الغياب'!$E$47),1,0)))</f>
        <v>0</v>
      </c>
      <c r="CH20" s="67">
        <f>IF(AND(AI20&gt;='جدول الحضور و الغياب'!$C$51,AI20&lt;='جدول الحضور و الغياب'!$E$51),7,IF(AND(AI20&gt;='جدول الحضور و الغياب'!$C$49,AI20&lt;='جدول الحضور و الغياب'!$E$49),3,IF(AND(AI20&gt;='جدول الحضور و الغياب'!$C$47,AI20&lt;='جدول الحضور و الغياب'!$E$47),1,0)))</f>
        <v>0</v>
      </c>
      <c r="CI20" s="67">
        <f>IF(AND(AJ20&gt;='جدول الحضور و الغياب'!$C$51,AJ20&lt;='جدول الحضور و الغياب'!$E$51),7,IF(AND(AJ20&gt;='جدول الحضور و الغياب'!$C$49,AJ20&lt;='جدول الحضور و الغياب'!$E$49),3,IF(AND(AJ20&gt;='جدول الحضور و الغياب'!$C$47,AJ20&lt;='جدول الحضور و الغياب'!$E$47),1,0)))</f>
        <v>0</v>
      </c>
      <c r="CJ20" s="67">
        <f>IF(AND(AK20&gt;='جدول الحضور و الغياب'!$C$51,AK20&lt;='جدول الحضور و الغياب'!$E$51),7,IF(AND(AK20&gt;='جدول الحضور و الغياب'!$C$49,AK20&lt;='جدول الحضور و الغياب'!$E$49),3,IF(AND(AK20&gt;='جدول الحضور و الغياب'!$C$47,AK20&lt;='جدول الحضور و الغياب'!$E$47),1,0)))</f>
        <v>0</v>
      </c>
      <c r="CK20" s="67">
        <f>IF(AND(AL20&gt;='جدول الحضور و الغياب'!$C$51,AL20&lt;='جدول الحضور و الغياب'!$E$51),7,IF(AND(AL20&gt;='جدول الحضور و الغياب'!$C$49,AL20&lt;='جدول الحضور و الغياب'!$E$49),3,IF(AND(AL20&gt;='جدول الحضور و الغياب'!$C$47,AL20&lt;='جدول الحضور و الغياب'!$E$47),1,0)))</f>
        <v>0</v>
      </c>
      <c r="CL20" s="67">
        <f>IF(AND(AM20&gt;='جدول الحضور و الغياب'!$C$51,AM20&lt;='جدول الحضور و الغياب'!$E$51),7,IF(AND(AM20&gt;='جدول الحضور و الغياب'!$C$49,AM20&lt;='جدول الحضور و الغياب'!$E$49),3,IF(AND(AM20&gt;='جدول الحضور و الغياب'!$C$47,AM20&lt;='جدول الحضور و الغياب'!$E$47),1,0)))</f>
        <v>0</v>
      </c>
      <c r="CM20" s="67">
        <f>IF(AND(AN20&gt;='جدول الحضور و الغياب'!$C$51,AN20&lt;='جدول الحضور و الغياب'!$E$51),7,IF(AND(AN20&gt;='جدول الحضور و الغياب'!$C$49,AN20&lt;='جدول الحضور و الغياب'!$E$49),3,IF(AND(AN20&gt;='جدول الحضور و الغياب'!$C$47,AN20&lt;='جدول الحضور و الغياب'!$E$47),1,0)))</f>
        <v>0</v>
      </c>
      <c r="CN20" s="67">
        <f>IF(AND(AO20&gt;='جدول الحضور و الغياب'!$C$51,AO20&lt;='جدول الحضور و الغياب'!$E$51),7,IF(AND(AO20&gt;='جدول الحضور و الغياب'!$C$49,AO20&lt;='جدول الحضور و الغياب'!$E$49),3,IF(AND(AO20&gt;='جدول الحضور و الغياب'!$C$47,AO20&lt;='جدول الحضور و الغياب'!$E$47),1,0)))</f>
        <v>0</v>
      </c>
      <c r="CO20" s="67">
        <f>IF(AND(AP20&gt;='جدول الحضور و الغياب'!$C$51,AP20&lt;='جدول الحضور و الغياب'!$E$51),7,IF(AND(AP20&gt;='جدول الحضور و الغياب'!$C$49,AP20&lt;='جدول الحضور و الغياب'!$E$49),3,IF(AND(AP20&gt;='جدول الحضور و الغياب'!$C$47,AP20&lt;='جدول الحضور و الغياب'!$E$47),1,0)))</f>
        <v>0</v>
      </c>
      <c r="CP20" s="67">
        <f>IF(AND(AQ20&gt;='جدول الحضور و الغياب'!$C$51,AQ20&lt;='جدول الحضور و الغياب'!$E$51),7,IF(AND(AQ20&gt;='جدول الحضور و الغياب'!$C$49,AQ20&lt;='جدول الحضور و الغياب'!$E$49),3,IF(AND(AQ20&gt;='جدول الحضور و الغياب'!$C$47,AQ20&lt;='جدول الحضور و الغياب'!$E$47),1,0)))</f>
        <v>0</v>
      </c>
      <c r="CQ20" s="67">
        <f>IF(AND(AR20&gt;='جدول الحضور و الغياب'!$C$51,AR20&lt;='جدول الحضور و الغياب'!$E$51),7,IF(AND(AR20&gt;='جدول الحضور و الغياب'!$C$49,AR20&lt;='جدول الحضور و الغياب'!$E$49),3,IF(AND(AR20&gt;='جدول الحضور و الغياب'!$C$47,AR20&lt;='جدول الحضور و الغياب'!$E$47),1,0)))</f>
        <v>0</v>
      </c>
      <c r="CR20" s="67">
        <f>IF(AND(AS20&gt;='جدول الحضور و الغياب'!$C$51,AS20&lt;='جدول الحضور و الغياب'!$E$51),7,IF(AND(AS20&gt;='جدول الحضور و الغياب'!$C$49,AS20&lt;='جدول الحضور و الغياب'!$E$49),3,IF(AND(AS20&gt;='جدول الحضور و الغياب'!$C$47,AS20&lt;='جدول الحضور و الغياب'!$E$47),1,0)))</f>
        <v>0</v>
      </c>
      <c r="CS20" s="67">
        <f>IF(AND(AT20&gt;='جدول الحضور و الغياب'!$C$51,AT20&lt;='جدول الحضور و الغياب'!$E$51),7,IF(AND(AT20&gt;='جدول الحضور و الغياب'!$C$49,AT20&lt;='جدول الحضور و الغياب'!$E$49),3,IF(AND(AT20&gt;='جدول الحضور و الغياب'!$C$47,AT20&lt;='جدول الحضور و الغياب'!$E$47),1,0)))</f>
        <v>0</v>
      </c>
      <c r="CT20" s="67">
        <f>IF(AND(AU20&gt;='جدول الحضور و الغياب'!$C$51,AU20&lt;='جدول الحضور و الغياب'!$E$51),7,IF(AND(AU20&gt;='جدول الحضور و الغياب'!$C$49,AU20&lt;='جدول الحضور و الغياب'!$E$49),3,IF(AND(AU20&gt;='جدول الحضور و الغياب'!$C$47,AU20&lt;='جدول الحضور و الغياب'!$E$47),1,0)))</f>
        <v>0</v>
      </c>
      <c r="CU20" s="67">
        <f>IF(AND(AV20&gt;='جدول الحضور و الغياب'!$C$51,AV20&lt;='جدول الحضور و الغياب'!$E$51),7,IF(AND(AV20&gt;='جدول الحضور و الغياب'!$C$49,AV20&lt;='جدول الحضور و الغياب'!$E$49),3,IF(AND(AV20&gt;='جدول الحضور و الغياب'!$C$47,AV20&lt;='جدول الحضور و الغياب'!$E$47),1,0)))</f>
        <v>0</v>
      </c>
      <c r="CV20" s="67">
        <f>IF(AND(AW20&gt;='جدول الحضور و الغياب'!$C$51,AW20&lt;='جدول الحضور و الغياب'!$E$51),7,IF(AND(AW20&gt;='جدول الحضور و الغياب'!$C$49,AW20&lt;='جدول الحضور و الغياب'!$E$49),3,IF(AND(AW20&gt;='جدول الحضور و الغياب'!$C$47,AW20&lt;='جدول الحضور و الغياب'!$E$47),1,0)))</f>
        <v>0</v>
      </c>
      <c r="CW20" s="67">
        <f>IF(AND(AX20&gt;='جدول الحضور و الغياب'!$C$51,AX20&lt;='جدول الحضور و الغياب'!$E$51),7,IF(AND(AX20&gt;='جدول الحضور و الغياب'!$C$49,AX20&lt;='جدول الحضور و الغياب'!$E$49),3,IF(AND(AX20&gt;='جدول الحضور و الغياب'!$C$47,AX20&lt;='جدول الحضور و الغياب'!$E$47),1,0)))</f>
        <v>0</v>
      </c>
      <c r="CX20" s="67">
        <f>IF(AND(AY20&gt;='جدول الحضور و الغياب'!$C$51,AY20&lt;='جدول الحضور و الغياب'!$E$51),7,IF(AND(AY20&gt;='جدول الحضور و الغياب'!$C$49,AY20&lt;='جدول الحضور و الغياب'!$E$49),3,IF(AND(AY20&gt;='جدول الحضور و الغياب'!$C$47,AY20&lt;='جدول الحضور و الغياب'!$E$47),1,0)))</f>
        <v>0</v>
      </c>
    </row>
    <row r="21" spans="1:102" s="15" customFormat="1" ht="30" customHeight="1" thickBot="1">
      <c r="A21" s="80">
        <f>+IF(B21="","",SUBTOTAL(3,B$4:B21))</f>
        <v>18</v>
      </c>
      <c r="B21" s="20" t="s">
        <v>76</v>
      </c>
      <c r="C21" s="20"/>
      <c r="D21" s="21"/>
      <c r="E21" s="22">
        <v>41554</v>
      </c>
      <c r="F21" s="23"/>
      <c r="G21" s="24"/>
      <c r="H21" s="24"/>
      <c r="I21" s="2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66">
        <f t="shared" si="0"/>
        <v>0</v>
      </c>
      <c r="AE21" s="77">
        <f t="shared" si="1"/>
        <v>0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74">
        <f t="shared" si="2"/>
        <v>0</v>
      </c>
      <c r="BA21" s="75">
        <f t="shared" si="3"/>
        <v>0</v>
      </c>
      <c r="BB21" s="76">
        <f>C21-(C21/30/'جدول الحضور و الغياب'!$D$5*BA21)</f>
        <v>0</v>
      </c>
      <c r="BT21" s="68">
        <f>IF(AND(T21&gt;='جدول الحضور و الغياب'!$C$40,T21&lt;='جدول الحضور و الغياب'!$E$40),7,IF(AND(T21&gt;='جدول الحضور و الغياب'!$C$38,T21&lt;='جدول الحضور و الغياب'!$E$38),3,IF(AND(T21&gt;='جدول الحضور و الغياب'!$C$36,T21&lt;='جدول الحضور و الغياب'!$E$36),1,0)))</f>
        <v>0</v>
      </c>
      <c r="BU21" s="68">
        <f>IF(AND(U21&gt;='جدول الحضور و الغياب'!$C$40,U21&lt;='جدول الحضور و الغياب'!$E$40),7,IF(AND(U21&gt;='جدول الحضور و الغياب'!$C$38,U21&lt;='جدول الحضور و الغياب'!$E$38),3,IF(AND(U21&gt;='جدول الحضور و الغياب'!$C$36,U21&lt;='جدول الحضور و الغياب'!$E$36),1,0)))</f>
        <v>0</v>
      </c>
      <c r="BV21" s="68">
        <f>IF(AND(V21&gt;='جدول الحضور و الغياب'!$C$40,V21&lt;='جدول الحضور و الغياب'!$E$40),7,IF(AND(V21&gt;='جدول الحضور و الغياب'!$C$38,V21&lt;='جدول الحضور و الغياب'!$E$38),3,IF(AND(V21&gt;='جدول الحضور و الغياب'!$C$36,V21&lt;='جدول الحضور و الغياب'!$E$36),1,0)))</f>
        <v>0</v>
      </c>
      <c r="BW21" s="68">
        <f>IF(AND(W21&gt;='جدول الحضور و الغياب'!$C$40,W21&lt;='جدول الحضور و الغياب'!$E$40),7,IF(AND(W21&gt;='جدول الحضور و الغياب'!$C$38,W21&lt;='جدول الحضور و الغياب'!$E$38),3,IF(AND(W21&gt;='جدول الحضور و الغياب'!$C$36,W21&lt;='جدول الحضور و الغياب'!$E$36),1,0)))</f>
        <v>0</v>
      </c>
      <c r="BX21" s="68">
        <f>IF(AND(X21&gt;='جدول الحضور و الغياب'!$C$40,X21&lt;='جدول الحضور و الغياب'!$E$40),7,IF(AND(X21&gt;='جدول الحضور و الغياب'!$C$38,X21&lt;='جدول الحضور و الغياب'!$E$38),3,IF(AND(X21&gt;='جدول الحضور و الغياب'!$C$36,X21&lt;='جدول الحضور و الغياب'!$E$36),1,0)))</f>
        <v>0</v>
      </c>
      <c r="BY21" s="68">
        <f>IF(AND(Y21&gt;='جدول الحضور و الغياب'!$C$40,Y21&lt;='جدول الحضور و الغياب'!$E$40),7,IF(AND(Y21&gt;='جدول الحضور و الغياب'!$C$38,Y21&lt;='جدول الحضور و الغياب'!$E$38),3,IF(AND(Y21&gt;='جدول الحضور و الغياب'!$C$36,Y21&lt;='جدول الحضور و الغياب'!$E$36),1,0)))</f>
        <v>0</v>
      </c>
      <c r="BZ21" s="68">
        <f>IF(AND(Z21&gt;='جدول الحضور و الغياب'!$C$40,Z21&lt;='جدول الحضور و الغياب'!$E$40),7,IF(AND(Z21&gt;='جدول الحضور و الغياب'!$C$38,Z21&lt;='جدول الحضور و الغياب'!$E$38),3,IF(AND(Z21&gt;='جدول الحضور و الغياب'!$C$36,Z21&lt;='جدول الحضور و الغياب'!$E$36),1,0)))</f>
        <v>0</v>
      </c>
      <c r="CA21" s="68">
        <f>IF(AND(AA21&gt;='جدول الحضور و الغياب'!$C$40,AA21&lt;='جدول الحضور و الغياب'!$E$40),7,IF(AND(AA21&gt;='جدول الحضور و الغياب'!$C$38,AA21&lt;='جدول الحضور و الغياب'!$E$38),3,IF(AND(AA21&gt;='جدول الحضور و الغياب'!$C$36,AA21&lt;='جدول الحضور و الغياب'!$E$36),1,0)))</f>
        <v>0</v>
      </c>
      <c r="CB21" s="68">
        <f>IF(AND(AB21&gt;='جدول الحضور و الغياب'!$C$40,AB21&lt;='جدول الحضور و الغياب'!$E$40),7,IF(AND(AB21&gt;='جدول الحضور و الغياب'!$C$38,AB21&lt;='جدول الحضور و الغياب'!$E$38),3,IF(AND(AB21&gt;='جدول الحضور و الغياب'!$C$36,AB21&lt;='جدول الحضور و الغياب'!$E$36),1,0)))</f>
        <v>0</v>
      </c>
      <c r="CC21" s="68">
        <f>IF(AND(AC21&gt;='جدول الحضور و الغياب'!$C$40,AC21&lt;='جدول الحضور و الغياب'!$E$40),7,IF(AND(AC21&gt;='جدول الحضور و الغياب'!$C$38,AC21&lt;='جدول الحضور و الغياب'!$E$38),3,IF(AND(AC21&gt;='جدول الحضور و الغياب'!$C$36,AC21&lt;='جدول الحضور و الغياب'!$E$36),1,0)))</f>
        <v>0</v>
      </c>
      <c r="CE21" s="67">
        <f>IF(AND(AF21&gt;='جدول الحضور و الغياب'!$C$51,AF21&lt;='جدول الحضور و الغياب'!$E$51),7,IF(AND(AF21&gt;='جدول الحضور و الغياب'!$C$49,AF21&lt;='جدول الحضور و الغياب'!$E$49),3,IF(AND(AF21&gt;='جدول الحضور و الغياب'!$C$47,AF21&lt;='جدول الحضور و الغياب'!$E$47),1,0)))</f>
        <v>0</v>
      </c>
      <c r="CF21" s="67">
        <f>IF(AND(AG21&gt;='جدول الحضور و الغياب'!$C$51,AG21&lt;='جدول الحضور و الغياب'!$E$51),7,IF(AND(AG21&gt;='جدول الحضور و الغياب'!$C$49,AG21&lt;='جدول الحضور و الغياب'!$E$49),3,IF(AND(AG21&gt;='جدول الحضور و الغياب'!$C$47,AG21&lt;='جدول الحضور و الغياب'!$E$47),1,0)))</f>
        <v>0</v>
      </c>
      <c r="CG21" s="67">
        <f>IF(AND(AH21&gt;='جدول الحضور و الغياب'!$C$51,AH21&lt;='جدول الحضور و الغياب'!$E$51),7,IF(AND(AH21&gt;='جدول الحضور و الغياب'!$C$49,AH21&lt;='جدول الحضور و الغياب'!$E$49),3,IF(AND(AH21&gt;='جدول الحضور و الغياب'!$C$47,AH21&lt;='جدول الحضور و الغياب'!$E$47),1,0)))</f>
        <v>0</v>
      </c>
      <c r="CH21" s="67">
        <f>IF(AND(AI21&gt;='جدول الحضور و الغياب'!$C$51,AI21&lt;='جدول الحضور و الغياب'!$E$51),7,IF(AND(AI21&gt;='جدول الحضور و الغياب'!$C$49,AI21&lt;='جدول الحضور و الغياب'!$E$49),3,IF(AND(AI21&gt;='جدول الحضور و الغياب'!$C$47,AI21&lt;='جدول الحضور و الغياب'!$E$47),1,0)))</f>
        <v>0</v>
      </c>
      <c r="CI21" s="67">
        <f>IF(AND(AJ21&gt;='جدول الحضور و الغياب'!$C$51,AJ21&lt;='جدول الحضور و الغياب'!$E$51),7,IF(AND(AJ21&gt;='جدول الحضور و الغياب'!$C$49,AJ21&lt;='جدول الحضور و الغياب'!$E$49),3,IF(AND(AJ21&gt;='جدول الحضور و الغياب'!$C$47,AJ21&lt;='جدول الحضور و الغياب'!$E$47),1,0)))</f>
        <v>0</v>
      </c>
      <c r="CJ21" s="67">
        <f>IF(AND(AK21&gt;='جدول الحضور و الغياب'!$C$51,AK21&lt;='جدول الحضور و الغياب'!$E$51),7,IF(AND(AK21&gt;='جدول الحضور و الغياب'!$C$49,AK21&lt;='جدول الحضور و الغياب'!$E$49),3,IF(AND(AK21&gt;='جدول الحضور و الغياب'!$C$47,AK21&lt;='جدول الحضور و الغياب'!$E$47),1,0)))</f>
        <v>0</v>
      </c>
      <c r="CK21" s="67">
        <f>IF(AND(AL21&gt;='جدول الحضور و الغياب'!$C$51,AL21&lt;='جدول الحضور و الغياب'!$E$51),7,IF(AND(AL21&gt;='جدول الحضور و الغياب'!$C$49,AL21&lt;='جدول الحضور و الغياب'!$E$49),3,IF(AND(AL21&gt;='جدول الحضور و الغياب'!$C$47,AL21&lt;='جدول الحضور و الغياب'!$E$47),1,0)))</f>
        <v>0</v>
      </c>
      <c r="CL21" s="67">
        <f>IF(AND(AM21&gt;='جدول الحضور و الغياب'!$C$51,AM21&lt;='جدول الحضور و الغياب'!$E$51),7,IF(AND(AM21&gt;='جدول الحضور و الغياب'!$C$49,AM21&lt;='جدول الحضور و الغياب'!$E$49),3,IF(AND(AM21&gt;='جدول الحضور و الغياب'!$C$47,AM21&lt;='جدول الحضور و الغياب'!$E$47),1,0)))</f>
        <v>0</v>
      </c>
      <c r="CM21" s="67">
        <f>IF(AND(AN21&gt;='جدول الحضور و الغياب'!$C$51,AN21&lt;='جدول الحضور و الغياب'!$E$51),7,IF(AND(AN21&gt;='جدول الحضور و الغياب'!$C$49,AN21&lt;='جدول الحضور و الغياب'!$E$49),3,IF(AND(AN21&gt;='جدول الحضور و الغياب'!$C$47,AN21&lt;='جدول الحضور و الغياب'!$E$47),1,0)))</f>
        <v>0</v>
      </c>
      <c r="CN21" s="67">
        <f>IF(AND(AO21&gt;='جدول الحضور و الغياب'!$C$51,AO21&lt;='جدول الحضور و الغياب'!$E$51),7,IF(AND(AO21&gt;='جدول الحضور و الغياب'!$C$49,AO21&lt;='جدول الحضور و الغياب'!$E$49),3,IF(AND(AO21&gt;='جدول الحضور و الغياب'!$C$47,AO21&lt;='جدول الحضور و الغياب'!$E$47),1,0)))</f>
        <v>0</v>
      </c>
      <c r="CO21" s="67">
        <f>IF(AND(AP21&gt;='جدول الحضور و الغياب'!$C$51,AP21&lt;='جدول الحضور و الغياب'!$E$51),7,IF(AND(AP21&gt;='جدول الحضور و الغياب'!$C$49,AP21&lt;='جدول الحضور و الغياب'!$E$49),3,IF(AND(AP21&gt;='جدول الحضور و الغياب'!$C$47,AP21&lt;='جدول الحضور و الغياب'!$E$47),1,0)))</f>
        <v>0</v>
      </c>
      <c r="CP21" s="67">
        <f>IF(AND(AQ21&gt;='جدول الحضور و الغياب'!$C$51,AQ21&lt;='جدول الحضور و الغياب'!$E$51),7,IF(AND(AQ21&gt;='جدول الحضور و الغياب'!$C$49,AQ21&lt;='جدول الحضور و الغياب'!$E$49),3,IF(AND(AQ21&gt;='جدول الحضور و الغياب'!$C$47,AQ21&lt;='جدول الحضور و الغياب'!$E$47),1,0)))</f>
        <v>0</v>
      </c>
      <c r="CQ21" s="67">
        <f>IF(AND(AR21&gt;='جدول الحضور و الغياب'!$C$51,AR21&lt;='جدول الحضور و الغياب'!$E$51),7,IF(AND(AR21&gt;='جدول الحضور و الغياب'!$C$49,AR21&lt;='جدول الحضور و الغياب'!$E$49),3,IF(AND(AR21&gt;='جدول الحضور و الغياب'!$C$47,AR21&lt;='جدول الحضور و الغياب'!$E$47),1,0)))</f>
        <v>0</v>
      </c>
      <c r="CR21" s="67">
        <f>IF(AND(AS21&gt;='جدول الحضور و الغياب'!$C$51,AS21&lt;='جدول الحضور و الغياب'!$E$51),7,IF(AND(AS21&gt;='جدول الحضور و الغياب'!$C$49,AS21&lt;='جدول الحضور و الغياب'!$E$49),3,IF(AND(AS21&gt;='جدول الحضور و الغياب'!$C$47,AS21&lt;='جدول الحضور و الغياب'!$E$47),1,0)))</f>
        <v>0</v>
      </c>
      <c r="CS21" s="67">
        <f>IF(AND(AT21&gt;='جدول الحضور و الغياب'!$C$51,AT21&lt;='جدول الحضور و الغياب'!$E$51),7,IF(AND(AT21&gt;='جدول الحضور و الغياب'!$C$49,AT21&lt;='جدول الحضور و الغياب'!$E$49),3,IF(AND(AT21&gt;='جدول الحضور و الغياب'!$C$47,AT21&lt;='جدول الحضور و الغياب'!$E$47),1,0)))</f>
        <v>0</v>
      </c>
      <c r="CT21" s="67">
        <f>IF(AND(AU21&gt;='جدول الحضور و الغياب'!$C$51,AU21&lt;='جدول الحضور و الغياب'!$E$51),7,IF(AND(AU21&gt;='جدول الحضور و الغياب'!$C$49,AU21&lt;='جدول الحضور و الغياب'!$E$49),3,IF(AND(AU21&gt;='جدول الحضور و الغياب'!$C$47,AU21&lt;='جدول الحضور و الغياب'!$E$47),1,0)))</f>
        <v>0</v>
      </c>
      <c r="CU21" s="67">
        <f>IF(AND(AV21&gt;='جدول الحضور و الغياب'!$C$51,AV21&lt;='جدول الحضور و الغياب'!$E$51),7,IF(AND(AV21&gt;='جدول الحضور و الغياب'!$C$49,AV21&lt;='جدول الحضور و الغياب'!$E$49),3,IF(AND(AV21&gt;='جدول الحضور و الغياب'!$C$47,AV21&lt;='جدول الحضور و الغياب'!$E$47),1,0)))</f>
        <v>0</v>
      </c>
      <c r="CV21" s="67">
        <f>IF(AND(AW21&gt;='جدول الحضور و الغياب'!$C$51,AW21&lt;='جدول الحضور و الغياب'!$E$51),7,IF(AND(AW21&gt;='جدول الحضور و الغياب'!$C$49,AW21&lt;='جدول الحضور و الغياب'!$E$49),3,IF(AND(AW21&gt;='جدول الحضور و الغياب'!$C$47,AW21&lt;='جدول الحضور و الغياب'!$E$47),1,0)))</f>
        <v>0</v>
      </c>
      <c r="CW21" s="67">
        <f>IF(AND(AX21&gt;='جدول الحضور و الغياب'!$C$51,AX21&lt;='جدول الحضور و الغياب'!$E$51),7,IF(AND(AX21&gt;='جدول الحضور و الغياب'!$C$49,AX21&lt;='جدول الحضور و الغياب'!$E$49),3,IF(AND(AX21&gt;='جدول الحضور و الغياب'!$C$47,AX21&lt;='جدول الحضور و الغياب'!$E$47),1,0)))</f>
        <v>0</v>
      </c>
      <c r="CX21" s="67">
        <f>IF(AND(AY21&gt;='جدول الحضور و الغياب'!$C$51,AY21&lt;='جدول الحضور و الغياب'!$E$51),7,IF(AND(AY21&gt;='جدول الحضور و الغياب'!$C$49,AY21&lt;='جدول الحضور و الغياب'!$E$49),3,IF(AND(AY21&gt;='جدول الحضور و الغياب'!$C$47,AY21&lt;='جدول الحضور و الغياب'!$E$47),1,0)))</f>
        <v>0</v>
      </c>
    </row>
    <row r="22" spans="1:102" s="13" customFormat="1" ht="45.75" customHeight="1">
      <c r="A22" s="80" t="s">
        <v>11</v>
      </c>
      <c r="B22" s="56" t="s">
        <v>12</v>
      </c>
      <c r="C22" s="56" t="s">
        <v>24</v>
      </c>
      <c r="D22" s="57" t="s">
        <v>13</v>
      </c>
      <c r="E22" s="57" t="s">
        <v>14</v>
      </c>
      <c r="F22" s="57" t="s">
        <v>14</v>
      </c>
      <c r="G22" s="57" t="s">
        <v>15</v>
      </c>
      <c r="H22" s="57" t="s">
        <v>15</v>
      </c>
      <c r="I22" s="57" t="s">
        <v>15</v>
      </c>
      <c r="J22" s="58" t="s">
        <v>16</v>
      </c>
      <c r="K22" s="58" t="s">
        <v>17</v>
      </c>
      <c r="L22" s="58" t="s">
        <v>32</v>
      </c>
      <c r="M22" s="58" t="s">
        <v>33</v>
      </c>
      <c r="N22" s="58" t="s">
        <v>34</v>
      </c>
      <c r="O22" s="58" t="s">
        <v>35</v>
      </c>
      <c r="P22" s="58" t="s">
        <v>36</v>
      </c>
      <c r="Q22" s="58" t="s">
        <v>37</v>
      </c>
      <c r="R22" s="58" t="s">
        <v>38</v>
      </c>
      <c r="S22" s="58" t="s">
        <v>39</v>
      </c>
      <c r="T22" s="58" t="s">
        <v>40</v>
      </c>
      <c r="U22" s="58" t="s">
        <v>41</v>
      </c>
      <c r="V22" s="58" t="s">
        <v>42</v>
      </c>
      <c r="W22" s="58" t="s">
        <v>43</v>
      </c>
      <c r="X22" s="58" t="s">
        <v>44</v>
      </c>
      <c r="Y22" s="58" t="s">
        <v>45</v>
      </c>
      <c r="Z22" s="58" t="s">
        <v>46</v>
      </c>
      <c r="AA22" s="58" t="s">
        <v>47</v>
      </c>
      <c r="AB22" s="58" t="s">
        <v>48</v>
      </c>
      <c r="AC22" s="58" t="s">
        <v>49</v>
      </c>
      <c r="AD22" s="58" t="s">
        <v>50</v>
      </c>
      <c r="AE22" s="58" t="s">
        <v>51</v>
      </c>
      <c r="AF22" s="59" t="s">
        <v>18</v>
      </c>
      <c r="AG22" s="59" t="s">
        <v>19</v>
      </c>
      <c r="AH22" s="59" t="s">
        <v>20</v>
      </c>
      <c r="AI22" s="59" t="s">
        <v>21</v>
      </c>
      <c r="AJ22" s="59" t="s">
        <v>56</v>
      </c>
      <c r="AK22" s="59" t="s">
        <v>57</v>
      </c>
      <c r="AL22" s="59" t="s">
        <v>58</v>
      </c>
      <c r="AM22" s="59" t="s">
        <v>59</v>
      </c>
      <c r="AN22" s="59" t="s">
        <v>60</v>
      </c>
      <c r="AO22" s="59" t="s">
        <v>61</v>
      </c>
      <c r="AP22" s="59" t="s">
        <v>64</v>
      </c>
      <c r="AQ22" s="59" t="s">
        <v>65</v>
      </c>
      <c r="AR22" s="59" t="s">
        <v>66</v>
      </c>
      <c r="AS22" s="59" t="s">
        <v>67</v>
      </c>
      <c r="AT22" s="59" t="s">
        <v>68</v>
      </c>
      <c r="AU22" s="59" t="s">
        <v>69</v>
      </c>
      <c r="AV22" s="59" t="s">
        <v>70</v>
      </c>
      <c r="AW22" s="59" t="s">
        <v>71</v>
      </c>
      <c r="AX22" s="59" t="s">
        <v>72</v>
      </c>
      <c r="AY22" s="59" t="s">
        <v>73</v>
      </c>
      <c r="AZ22" s="71" t="s">
        <v>74</v>
      </c>
      <c r="BA22" s="69" t="s">
        <v>75</v>
      </c>
      <c r="BB22" s="60" t="s">
        <v>27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T22" s="145" t="s">
        <v>62</v>
      </c>
      <c r="BU22" s="145"/>
      <c r="BV22" s="145"/>
      <c r="BW22" s="145"/>
      <c r="BX22" s="145"/>
      <c r="BY22" s="145"/>
      <c r="BZ22" s="145"/>
      <c r="CA22" s="145"/>
      <c r="CB22" s="145"/>
      <c r="CC22" s="145"/>
      <c r="CE22" s="146" t="s">
        <v>63</v>
      </c>
      <c r="CF22" s="146"/>
      <c r="CG22" s="146"/>
      <c r="CH22" s="146"/>
      <c r="CI22" s="146"/>
      <c r="CJ22" s="146"/>
      <c r="CK22" s="146"/>
      <c r="CL22" s="146"/>
      <c r="CM22" s="146"/>
      <c r="CN22" s="146"/>
      <c r="CO22" s="146" t="s">
        <v>63</v>
      </c>
      <c r="CP22" s="146"/>
      <c r="CQ22" s="146"/>
      <c r="CR22" s="146"/>
      <c r="CS22" s="146"/>
      <c r="CT22" s="146"/>
      <c r="CU22" s="146"/>
      <c r="CV22" s="146"/>
      <c r="CW22" s="146"/>
      <c r="CX22" s="146"/>
    </row>
    <row r="23" spans="1:102" s="15" customFormat="1" ht="39.75" customHeight="1">
      <c r="A23" s="80">
        <f>+IF(B23="","",SUBTOTAL(3,B$4:B23))-1</f>
        <v>19</v>
      </c>
      <c r="B23" s="20" t="s">
        <v>25</v>
      </c>
      <c r="C23" s="20">
        <v>300</v>
      </c>
      <c r="D23" s="21"/>
      <c r="E23" s="22"/>
      <c r="F23" s="23"/>
      <c r="G23" s="24"/>
      <c r="H23" s="24"/>
      <c r="I23" s="24"/>
      <c r="J23" s="43" t="s">
        <v>31</v>
      </c>
      <c r="K23" s="43" t="s">
        <v>52</v>
      </c>
      <c r="L23" s="43"/>
      <c r="M23" s="43" t="s">
        <v>53</v>
      </c>
      <c r="N23" s="43" t="s">
        <v>54</v>
      </c>
      <c r="O23" s="43"/>
      <c r="P23" s="43"/>
      <c r="Q23" s="43" t="s">
        <v>55</v>
      </c>
      <c r="R23" s="43"/>
      <c r="S23" s="43"/>
      <c r="T23" s="53">
        <v>0.64097222222222217</v>
      </c>
      <c r="U23" s="53">
        <v>0.64097222222222217</v>
      </c>
      <c r="V23" s="53">
        <v>0.64097222222222217</v>
      </c>
      <c r="W23" s="53">
        <v>0.64097222222222217</v>
      </c>
      <c r="X23" s="53"/>
      <c r="Y23" s="53"/>
      <c r="Z23" s="53">
        <v>0.64097222222222217</v>
      </c>
      <c r="AA23" s="53">
        <v>0.64097222222222217</v>
      </c>
      <c r="AB23" s="53">
        <v>0.64097222222222217</v>
      </c>
      <c r="AC23" s="53">
        <v>0.64097222222222217</v>
      </c>
      <c r="AD23" s="66">
        <f>SUM(IF(J23&gt;0,7),IF(K23&gt;0,7),IF(L23&gt;0,7),IF(M23&gt;0,7),IF(N23&gt;0,7),IF(O23&gt;0,7),IF(P23&gt;0,7),IF(Q23&gt;0,7),IF(R23&gt;0,7),IF(S23&gt;0,7))</f>
        <v>35</v>
      </c>
      <c r="AE23" s="77">
        <f>SUM(BT23:CC23)</f>
        <v>56</v>
      </c>
      <c r="AF23" s="53">
        <v>0.3979166666666667</v>
      </c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>
        <v>0.41875000000000001</v>
      </c>
      <c r="AR23" s="53">
        <v>0.40972222222222227</v>
      </c>
      <c r="AS23" s="53"/>
      <c r="AT23" s="53"/>
      <c r="AU23" s="53"/>
      <c r="AV23" s="53"/>
      <c r="AW23" s="53"/>
      <c r="AX23" s="53"/>
      <c r="AY23" s="53">
        <v>0.39861111111111108</v>
      </c>
      <c r="AZ23" s="74">
        <f>SUM(CE23:CX23)</f>
        <v>28</v>
      </c>
      <c r="BA23" s="75">
        <f>SUM(AZ23,AD23:AE23)</f>
        <v>119</v>
      </c>
      <c r="BB23" s="76">
        <f>C23-(C23/30/'جدول الحضور و الغياب'!$D$5*BA23)</f>
        <v>130</v>
      </c>
      <c r="BC23" s="16"/>
      <c r="BD23" s="16"/>
      <c r="BE23" s="16"/>
      <c r="BF23" s="16"/>
      <c r="BG23" s="16"/>
      <c r="BT23" s="68">
        <f>IF(AND(T23&gt;='جدول الحضور و الغياب'!$C$40,T23&lt;='جدول الحضور و الغياب'!$E$40),7,IF(AND(T23&gt;='جدول الحضور و الغياب'!$C$38,T23&lt;='جدول الحضور و الغياب'!$E$38),3,IF(AND(T23&gt;='جدول الحضور و الغياب'!$C$36,T23&lt;='جدول الحضور و الغياب'!$E$36),1,0)))</f>
        <v>7</v>
      </c>
      <c r="BU23" s="68">
        <f>IF(AND(U23&gt;='جدول الحضور و الغياب'!$C$40,U23&lt;='جدول الحضور و الغياب'!$E$40),7,IF(AND(U23&gt;='جدول الحضور و الغياب'!$C$38,U23&lt;='جدول الحضور و الغياب'!$E$38),3,IF(AND(U23&gt;='جدول الحضور و الغياب'!$C$36,U23&lt;='جدول الحضور و الغياب'!$E$36),1,0)))</f>
        <v>7</v>
      </c>
      <c r="BV23" s="68">
        <f>IF(AND(V23&gt;='جدول الحضور و الغياب'!$C$40,V23&lt;='جدول الحضور و الغياب'!$E$40),7,IF(AND(V23&gt;='جدول الحضور و الغياب'!$C$38,V23&lt;='جدول الحضور و الغياب'!$E$38),3,IF(AND(V23&gt;='جدول الحضور و الغياب'!$C$36,V23&lt;='جدول الحضور و الغياب'!$E$36),1,0)))</f>
        <v>7</v>
      </c>
      <c r="BW23" s="68">
        <f>IF(AND(W23&gt;='جدول الحضور و الغياب'!$C$40,W23&lt;='جدول الحضور و الغياب'!$E$40),7,IF(AND(W23&gt;='جدول الحضور و الغياب'!$C$38,W23&lt;='جدول الحضور و الغياب'!$E$38),3,IF(AND(W23&gt;='جدول الحضور و الغياب'!$C$36,W23&lt;='جدول الحضور و الغياب'!$E$36),1,0)))</f>
        <v>7</v>
      </c>
      <c r="BX23" s="68">
        <f>IF(AND(X23&gt;='جدول الحضور و الغياب'!$C$40,X23&lt;='جدول الحضور و الغياب'!$E$40),7,IF(AND(X23&gt;='جدول الحضور و الغياب'!$C$38,X23&lt;='جدول الحضور و الغياب'!$E$38),3,IF(AND(X23&gt;='جدول الحضور و الغياب'!$C$36,X23&lt;='جدول الحضور و الغياب'!$E$36),1,0)))</f>
        <v>0</v>
      </c>
      <c r="BY23" s="68">
        <f>IF(AND(Y23&gt;='جدول الحضور و الغياب'!$C$40,Y23&lt;='جدول الحضور و الغياب'!$E$40),7,IF(AND(Y23&gt;='جدول الحضور و الغياب'!$C$38,Y23&lt;='جدول الحضور و الغياب'!$E$38),3,IF(AND(Y23&gt;='جدول الحضور و الغياب'!$C$36,Y23&lt;='جدول الحضور و الغياب'!$E$36),1,0)))</f>
        <v>0</v>
      </c>
      <c r="BZ23" s="68">
        <f>IF(AND(Z23&gt;='جدول الحضور و الغياب'!$C$40,Z23&lt;='جدول الحضور و الغياب'!$E$40),7,IF(AND(Z23&gt;='جدول الحضور و الغياب'!$C$38,Z23&lt;='جدول الحضور و الغياب'!$E$38),3,IF(AND(Z23&gt;='جدول الحضور و الغياب'!$C$36,Z23&lt;='جدول الحضور و الغياب'!$E$36),1,0)))</f>
        <v>7</v>
      </c>
      <c r="CA23" s="68">
        <f>IF(AND(AA23&gt;='جدول الحضور و الغياب'!$C$40,AA23&lt;='جدول الحضور و الغياب'!$E$40),7,IF(AND(AA23&gt;='جدول الحضور و الغياب'!$C$38,AA23&lt;='جدول الحضور و الغياب'!$E$38),3,IF(AND(AA23&gt;='جدول الحضور و الغياب'!$C$36,AA23&lt;='جدول الحضور و الغياب'!$E$36),1,0)))</f>
        <v>7</v>
      </c>
      <c r="CB23" s="68">
        <f>IF(AND(AB23&gt;='جدول الحضور و الغياب'!$C$40,AB23&lt;='جدول الحضور و الغياب'!$E$40),7,IF(AND(AB23&gt;='جدول الحضور و الغياب'!$C$38,AB23&lt;='جدول الحضور و الغياب'!$E$38),3,IF(AND(AB23&gt;='جدول الحضور و الغياب'!$C$36,AB23&lt;='جدول الحضور و الغياب'!$E$36),1,0)))</f>
        <v>7</v>
      </c>
      <c r="CC23" s="68">
        <f>IF(AND(AC23&gt;='جدول الحضور و الغياب'!$C$40,AC23&lt;='جدول الحضور و الغياب'!$E$40),7,IF(AND(AC23&gt;='جدول الحضور و الغياب'!$C$38,AC23&lt;='جدول الحضور و الغياب'!$E$38),3,IF(AND(AC23&gt;='جدول الحضور و الغياب'!$C$36,AC23&lt;='جدول الحضور و الغياب'!$E$36),1,0)))</f>
        <v>7</v>
      </c>
      <c r="CE23" s="67">
        <f>IF(AND(AF23&gt;='جدول الحضور و الغياب'!$C$51,AF23&lt;='جدول الحضور و الغياب'!$E$51),7,IF(AND(AF23&gt;='جدول الحضور و الغياب'!$C$49,AF23&lt;='جدول الحضور و الغياب'!$E$49),3,IF(AND(AF23&gt;='جدول الحضور و الغياب'!$C$47,AF23&lt;='جدول الحضور و الغياب'!$E$47),1,0)))</f>
        <v>7</v>
      </c>
      <c r="CF23" s="67">
        <f>IF(AND(AG23&gt;='جدول الحضور و الغياب'!$C$51,AG23&lt;='جدول الحضور و الغياب'!$E$51),7,IF(AND(AG23&gt;='جدول الحضور و الغياب'!$C$49,AG23&lt;='جدول الحضور و الغياب'!$E$49),3,IF(AND(AG23&gt;='جدول الحضور و الغياب'!$C$47,AG23&lt;='جدول الحضور و الغياب'!$E$47),1,0)))</f>
        <v>0</v>
      </c>
      <c r="CG23" s="67">
        <f>IF(AND(AH23&gt;='جدول الحضور و الغياب'!$C$51,AH23&lt;='جدول الحضور و الغياب'!$E$51),7,IF(AND(AH23&gt;='جدول الحضور و الغياب'!$C$49,AH23&lt;='جدول الحضور و الغياب'!$E$49),3,IF(AND(AH23&gt;='جدول الحضور و الغياب'!$C$47,AH23&lt;='جدول الحضور و الغياب'!$E$47),1,0)))</f>
        <v>0</v>
      </c>
      <c r="CH23" s="67">
        <f>IF(AND(AI23&gt;='جدول الحضور و الغياب'!$C$51,AI23&lt;='جدول الحضور و الغياب'!$E$51),7,IF(AND(AI23&gt;='جدول الحضور و الغياب'!$C$49,AI23&lt;='جدول الحضور و الغياب'!$E$49),3,IF(AND(AI23&gt;='جدول الحضور و الغياب'!$C$47,AI23&lt;='جدول الحضور و الغياب'!$E$47),1,0)))</f>
        <v>0</v>
      </c>
      <c r="CI23" s="67">
        <f>IF(AND(AJ23&gt;='جدول الحضور و الغياب'!$C$51,AJ23&lt;='جدول الحضور و الغياب'!$E$51),7,IF(AND(AJ23&gt;='جدول الحضور و الغياب'!$C$49,AJ23&lt;='جدول الحضور و الغياب'!$E$49),3,IF(AND(AJ23&gt;='جدول الحضور و الغياب'!$C$47,AJ23&lt;='جدول الحضور و الغياب'!$E$47),1,0)))</f>
        <v>0</v>
      </c>
      <c r="CJ23" s="67">
        <f>IF(AND(AK23&gt;='جدول الحضور و الغياب'!$C$51,AK23&lt;='جدول الحضور و الغياب'!$E$51),7,IF(AND(AK23&gt;='جدول الحضور و الغياب'!$C$49,AK23&lt;='جدول الحضور و الغياب'!$E$49),3,IF(AND(AK23&gt;='جدول الحضور و الغياب'!$C$47,AK23&lt;='جدول الحضور و الغياب'!$E$47),1,0)))</f>
        <v>0</v>
      </c>
      <c r="CK23" s="67">
        <f>IF(AND(AL23&gt;='جدول الحضور و الغياب'!$C$51,AL23&lt;='جدول الحضور و الغياب'!$E$51),7,IF(AND(AL23&gt;='جدول الحضور و الغياب'!$C$49,AL23&lt;='جدول الحضور و الغياب'!$E$49),3,IF(AND(AL23&gt;='جدول الحضور و الغياب'!$C$47,AL23&lt;='جدول الحضور و الغياب'!$E$47),1,0)))</f>
        <v>0</v>
      </c>
      <c r="CL23" s="67">
        <f>IF(AND(AM23&gt;='جدول الحضور و الغياب'!$C$51,AM23&lt;='جدول الحضور و الغياب'!$E$51),7,IF(AND(AM23&gt;='جدول الحضور و الغياب'!$C$49,AM23&lt;='جدول الحضور و الغياب'!$E$49),3,IF(AND(AM23&gt;='جدول الحضور و الغياب'!$C$47,AM23&lt;='جدول الحضور و الغياب'!$E$47),1,0)))</f>
        <v>0</v>
      </c>
      <c r="CM23" s="67">
        <f>IF(AND(AN23&gt;='جدول الحضور و الغياب'!$C$51,AN23&lt;='جدول الحضور و الغياب'!$E$51),7,IF(AND(AN23&gt;='جدول الحضور و الغياب'!$C$49,AN23&lt;='جدول الحضور و الغياب'!$E$49),3,IF(AND(AN23&gt;='جدول الحضور و الغياب'!$C$47,AN23&lt;='جدول الحضور و الغياب'!$E$47),1,0)))</f>
        <v>0</v>
      </c>
      <c r="CN23" s="67">
        <f>IF(AND(AO23&gt;='جدول الحضور و الغياب'!$C$51,AO23&lt;='جدول الحضور و الغياب'!$E$51),7,IF(AND(AO23&gt;='جدول الحضور و الغياب'!$C$49,AO23&lt;='جدول الحضور و الغياب'!$E$49),3,IF(AND(AO23&gt;='جدول الحضور و الغياب'!$C$47,AO23&lt;='جدول الحضور و الغياب'!$E$47),1,0)))</f>
        <v>0</v>
      </c>
      <c r="CO23" s="67">
        <f>IF(AND(AP23&gt;='جدول الحضور و الغياب'!$C$51,AP23&lt;='جدول الحضور و الغياب'!$E$51),7,IF(AND(AP23&gt;='جدول الحضور و الغياب'!$C$49,AP23&lt;='جدول الحضور و الغياب'!$E$49),3,IF(AND(AP23&gt;='جدول الحضور و الغياب'!$C$47,AP23&lt;='جدول الحضور و الغياب'!$E$47),1,0)))</f>
        <v>0</v>
      </c>
      <c r="CP23" s="67">
        <f>IF(AND(AQ23&gt;='جدول الحضور و الغياب'!$C$51,AQ23&lt;='جدول الحضور و الغياب'!$E$51),7,IF(AND(AQ23&gt;='جدول الحضور و الغياب'!$C$49,AQ23&lt;='جدول الحضور و الغياب'!$E$49),3,IF(AND(AQ23&gt;='جدول الحضور و الغياب'!$C$47,AQ23&lt;='جدول الحضور و الغياب'!$E$47),1,0)))</f>
        <v>7</v>
      </c>
      <c r="CQ23" s="67">
        <f>IF(AND(AR23&gt;='جدول الحضور و الغياب'!$C$51,AR23&lt;='جدول الحضور و الغياب'!$E$51),7,IF(AND(AR23&gt;='جدول الحضور و الغياب'!$C$49,AR23&lt;='جدول الحضور و الغياب'!$E$49),3,IF(AND(AR23&gt;='جدول الحضور و الغياب'!$C$47,AR23&lt;='جدول الحضور و الغياب'!$E$47),1,0)))</f>
        <v>7</v>
      </c>
      <c r="CR23" s="67">
        <f>IF(AND(AS23&gt;='جدول الحضور و الغياب'!$C$51,AS23&lt;='جدول الحضور و الغياب'!$E$51),7,IF(AND(AS23&gt;='جدول الحضور و الغياب'!$C$49,AS23&lt;='جدول الحضور و الغياب'!$E$49),3,IF(AND(AS23&gt;='جدول الحضور و الغياب'!$C$47,AS23&lt;='جدول الحضور و الغياب'!$E$47),1,0)))</f>
        <v>0</v>
      </c>
      <c r="CS23" s="67">
        <f>IF(AND(AT23&gt;='جدول الحضور و الغياب'!$C$51,AT23&lt;='جدول الحضور و الغياب'!$E$51),7,IF(AND(AT23&gt;='جدول الحضور و الغياب'!$C$49,AT23&lt;='جدول الحضور و الغياب'!$E$49),3,IF(AND(AT23&gt;='جدول الحضور و الغياب'!$C$47,AT23&lt;='جدول الحضور و الغياب'!$E$47),1,0)))</f>
        <v>0</v>
      </c>
      <c r="CT23" s="67">
        <f>IF(AND(AU23&gt;='جدول الحضور و الغياب'!$C$51,AU23&lt;='جدول الحضور و الغياب'!$E$51),7,IF(AND(AU23&gt;='جدول الحضور و الغياب'!$C$49,AU23&lt;='جدول الحضور و الغياب'!$E$49),3,IF(AND(AU23&gt;='جدول الحضور و الغياب'!$C$47,AU23&lt;='جدول الحضور و الغياب'!$E$47),1,0)))</f>
        <v>0</v>
      </c>
      <c r="CU23" s="67">
        <f>IF(AND(AV23&gt;='جدول الحضور و الغياب'!$C$51,AV23&lt;='جدول الحضور و الغياب'!$E$51),7,IF(AND(AV23&gt;='جدول الحضور و الغياب'!$C$49,AV23&lt;='جدول الحضور و الغياب'!$E$49),3,IF(AND(AV23&gt;='جدول الحضور و الغياب'!$C$47,AV23&lt;='جدول الحضور و الغياب'!$E$47),1,0)))</f>
        <v>0</v>
      </c>
      <c r="CV23" s="67">
        <f>IF(AND(AW23&gt;='جدول الحضور و الغياب'!$C$51,AW23&lt;='جدول الحضور و الغياب'!$E$51),7,IF(AND(AW23&gt;='جدول الحضور و الغياب'!$C$49,AW23&lt;='جدول الحضور و الغياب'!$E$49),3,IF(AND(AW23&gt;='جدول الحضور و الغياب'!$C$47,AW23&lt;='جدول الحضور و الغياب'!$E$47),1,0)))</f>
        <v>0</v>
      </c>
      <c r="CW23" s="67">
        <f>IF(AND(AX23&gt;='جدول الحضور و الغياب'!$C$51,AX23&lt;='جدول الحضور و الغياب'!$E$51),7,IF(AND(AX23&gt;='جدول الحضور و الغياب'!$C$49,AX23&lt;='جدول الحضور و الغياب'!$E$49),3,IF(AND(AX23&gt;='جدول الحضور و الغياب'!$C$47,AX23&lt;='جدول الحضور و الغياب'!$E$47),1,0)))</f>
        <v>0</v>
      </c>
      <c r="CX23" s="67">
        <f>IF(AND(AY23&gt;='جدول الحضور و الغياب'!$C$51,AY23&lt;='جدول الحضور و الغياب'!$E$51),7,IF(AND(AY23&gt;='جدول الحضور و الغياب'!$C$49,AY23&lt;='جدول الحضور و الغياب'!$E$49),3,IF(AND(AY23&gt;='جدول الحضور و الغياب'!$C$47,AY23&lt;='جدول الحضور و الغياب'!$E$47),1,0)))</f>
        <v>7</v>
      </c>
    </row>
    <row r="24" spans="1:102" ht="30" customHeight="1">
      <c r="A24" s="80">
        <f>+IF(B24="","",SUBTOTAL(3,B$4:B24))-1</f>
        <v>20</v>
      </c>
      <c r="B24" s="20" t="s">
        <v>76</v>
      </c>
      <c r="C24" s="20"/>
      <c r="D24" s="21"/>
      <c r="E24" s="22"/>
      <c r="F24" s="23"/>
      <c r="G24" s="24"/>
      <c r="H24" s="24"/>
      <c r="I24" s="2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78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74">
        <f t="shared" si="2"/>
        <v>0</v>
      </c>
      <c r="BA24" s="75">
        <f t="shared" si="3"/>
        <v>0</v>
      </c>
      <c r="BB24" s="76">
        <f>C24-(C24/30/'جدول الحضور و الغياب'!$D$5*BA24)</f>
        <v>0</v>
      </c>
      <c r="BT24" s="68">
        <f>IF(AND(T24&gt;='جدول الحضور و الغياب'!$C$40,T24&lt;='جدول الحضور و الغياب'!$E$40),7,IF(AND(T24&gt;='جدول الحضور و الغياب'!$C$38,T24&lt;='جدول الحضور و الغياب'!$E$38),3,IF(AND(T24&gt;='جدول الحضور و الغياب'!$C$36,T24&lt;='جدول الحضور و الغياب'!$E$36),1,0)))</f>
        <v>0</v>
      </c>
      <c r="BU24" s="68">
        <f>IF(AND(U24&gt;='جدول الحضور و الغياب'!$C$40,U24&lt;='جدول الحضور و الغياب'!$E$40),7,IF(AND(U24&gt;='جدول الحضور و الغياب'!$C$38,U24&lt;='جدول الحضور و الغياب'!$E$38),3,IF(AND(U24&gt;='جدول الحضور و الغياب'!$C$36,U24&lt;='جدول الحضور و الغياب'!$E$36),1,0)))</f>
        <v>0</v>
      </c>
      <c r="BV24" s="68">
        <f>IF(AND(V24&gt;='جدول الحضور و الغياب'!$C$40,V24&lt;='جدول الحضور و الغياب'!$E$40),7,IF(AND(V24&gt;='جدول الحضور و الغياب'!$C$38,V24&lt;='جدول الحضور و الغياب'!$E$38),3,IF(AND(V24&gt;='جدول الحضور و الغياب'!$C$36,V24&lt;='جدول الحضور و الغياب'!$E$36),1,0)))</f>
        <v>0</v>
      </c>
      <c r="BW24" s="68">
        <f>IF(AND(W24&gt;='جدول الحضور و الغياب'!$C$40,W24&lt;='جدول الحضور و الغياب'!$E$40),7,IF(AND(W24&gt;='جدول الحضور و الغياب'!$C$38,W24&lt;='جدول الحضور و الغياب'!$E$38),3,IF(AND(W24&gt;='جدول الحضور و الغياب'!$C$36,W24&lt;='جدول الحضور و الغياب'!$E$36),1,0)))</f>
        <v>0</v>
      </c>
      <c r="BX24" s="68">
        <f>IF(AND(X24&gt;='جدول الحضور و الغياب'!$C$40,X24&lt;='جدول الحضور و الغياب'!$E$40),7,IF(AND(X24&gt;='جدول الحضور و الغياب'!$C$38,X24&lt;='جدول الحضور و الغياب'!$E$38),3,IF(AND(X24&gt;='جدول الحضور و الغياب'!$C$36,X24&lt;='جدول الحضور و الغياب'!$E$36),1,0)))</f>
        <v>0</v>
      </c>
      <c r="BY24" s="68">
        <f>IF(AND(Y24&gt;='جدول الحضور و الغياب'!$C$40,Y24&lt;='جدول الحضور و الغياب'!$E$40),7,IF(AND(Y24&gt;='جدول الحضور و الغياب'!$C$38,Y24&lt;='جدول الحضور و الغياب'!$E$38),3,IF(AND(Y24&gt;='جدول الحضور و الغياب'!$C$36,Y24&lt;='جدول الحضور و الغياب'!$E$36),1,0)))</f>
        <v>0</v>
      </c>
      <c r="BZ24" s="68">
        <f>IF(AND(Z24&gt;='جدول الحضور و الغياب'!$C$40,Z24&lt;='جدول الحضور و الغياب'!$E$40),7,IF(AND(Z24&gt;='جدول الحضور و الغياب'!$C$38,Z24&lt;='جدول الحضور و الغياب'!$E$38),3,IF(AND(Z24&gt;='جدول الحضور و الغياب'!$C$36,Z24&lt;='جدول الحضور و الغياب'!$E$36),1,0)))</f>
        <v>0</v>
      </c>
      <c r="CA24" s="68">
        <f>IF(AND(AA24&gt;='جدول الحضور و الغياب'!$C$40,AA24&lt;='جدول الحضور و الغياب'!$E$40),7,IF(AND(AA24&gt;='جدول الحضور و الغياب'!$C$38,AA24&lt;='جدول الحضور و الغياب'!$E$38),3,IF(AND(AA24&gt;='جدول الحضور و الغياب'!$C$36,AA24&lt;='جدول الحضور و الغياب'!$E$36),1,0)))</f>
        <v>0</v>
      </c>
      <c r="CB24" s="68">
        <f>IF(AND(AB24&gt;='جدول الحضور و الغياب'!$C$40,AB24&lt;='جدول الحضور و الغياب'!$E$40),7,IF(AND(AB24&gt;='جدول الحضور و الغياب'!$C$38,AB24&lt;='جدول الحضور و الغياب'!$E$38),3,IF(AND(AB24&gt;='جدول الحضور و الغياب'!$C$36,AB24&lt;='جدول الحضور و الغياب'!$E$36),1,0)))</f>
        <v>0</v>
      </c>
      <c r="CC24" s="68">
        <f>IF(AND(AC24&gt;='جدول الحضور و الغياب'!$C$40,AC24&lt;='جدول الحضور و الغياب'!$E$40),7,IF(AND(AC24&gt;='جدول الحضور و الغياب'!$C$38,AC24&lt;='جدول الحضور و الغياب'!$E$38),3,IF(AND(AC24&gt;='جدول الحضور و الغياب'!$C$36,AC24&lt;='جدول الحضور و الغياب'!$E$36),1,0)))</f>
        <v>0</v>
      </c>
      <c r="CD24" s="15"/>
      <c r="CE24" s="67">
        <f>IF(AND(AF24&gt;='جدول الحضور و الغياب'!$C$51,AF24&lt;='جدول الحضور و الغياب'!$E$51),7,IF(AND(AF24&gt;='جدول الحضور و الغياب'!$C$49,AF24&lt;='جدول الحضور و الغياب'!$E$49),3,IF(AND(AF24&gt;='جدول الحضور و الغياب'!$C$47,AF24&lt;='جدول الحضور و الغياب'!$E$47),1,0)))</f>
        <v>0</v>
      </c>
      <c r="CF24" s="67">
        <f>IF(AND(AG24&gt;='جدول الحضور و الغياب'!$C$51,AG24&lt;='جدول الحضور و الغياب'!$E$51),7,IF(AND(AG24&gt;='جدول الحضور و الغياب'!$C$49,AG24&lt;='جدول الحضور و الغياب'!$E$49),3,IF(AND(AG24&gt;='جدول الحضور و الغياب'!$C$47,AG24&lt;='جدول الحضور و الغياب'!$E$47),1,0)))</f>
        <v>0</v>
      </c>
      <c r="CG24" s="67">
        <f>IF(AND(AH24&gt;='جدول الحضور و الغياب'!$C$51,AH24&lt;='جدول الحضور و الغياب'!$E$51),7,IF(AND(AH24&gt;='جدول الحضور و الغياب'!$C$49,AH24&lt;='جدول الحضور و الغياب'!$E$49),3,IF(AND(AH24&gt;='جدول الحضور و الغياب'!$C$47,AH24&lt;='جدول الحضور و الغياب'!$E$47),1,0)))</f>
        <v>0</v>
      </c>
      <c r="CH24" s="67">
        <f>IF(AND(AI24&gt;='جدول الحضور و الغياب'!$C$51,AI24&lt;='جدول الحضور و الغياب'!$E$51),7,IF(AND(AI24&gt;='جدول الحضور و الغياب'!$C$49,AI24&lt;='جدول الحضور و الغياب'!$E$49),3,IF(AND(AI24&gt;='جدول الحضور و الغياب'!$C$47,AI24&lt;='جدول الحضور و الغياب'!$E$47),1,0)))</f>
        <v>0</v>
      </c>
      <c r="CI24" s="67">
        <f>IF(AND(AJ24&gt;='جدول الحضور و الغياب'!$C$51,AJ24&lt;='جدول الحضور و الغياب'!$E$51),7,IF(AND(AJ24&gt;='جدول الحضور و الغياب'!$C$49,AJ24&lt;='جدول الحضور و الغياب'!$E$49),3,IF(AND(AJ24&gt;='جدول الحضور و الغياب'!$C$47,AJ24&lt;='جدول الحضور و الغياب'!$E$47),1,0)))</f>
        <v>0</v>
      </c>
      <c r="CJ24" s="67">
        <f>IF(AND(AK24&gt;='جدول الحضور و الغياب'!$C$51,AK24&lt;='جدول الحضور و الغياب'!$E$51),7,IF(AND(AK24&gt;='جدول الحضور و الغياب'!$C$49,AK24&lt;='جدول الحضور و الغياب'!$E$49),3,IF(AND(AK24&gt;='جدول الحضور و الغياب'!$C$47,AK24&lt;='جدول الحضور و الغياب'!$E$47),1,0)))</f>
        <v>0</v>
      </c>
      <c r="CK24" s="67">
        <f>IF(AND(AL24&gt;='جدول الحضور و الغياب'!$C$51,AL24&lt;='جدول الحضور و الغياب'!$E$51),7,IF(AND(AL24&gt;='جدول الحضور و الغياب'!$C$49,AL24&lt;='جدول الحضور و الغياب'!$E$49),3,IF(AND(AL24&gt;='جدول الحضور و الغياب'!$C$47,AL24&lt;='جدول الحضور و الغياب'!$E$47),1,0)))</f>
        <v>0</v>
      </c>
      <c r="CL24" s="67">
        <f>IF(AND(AM24&gt;='جدول الحضور و الغياب'!$C$51,AM24&lt;='جدول الحضور و الغياب'!$E$51),7,IF(AND(AM24&gt;='جدول الحضور و الغياب'!$C$49,AM24&lt;='جدول الحضور و الغياب'!$E$49),3,IF(AND(AM24&gt;='جدول الحضور و الغياب'!$C$47,AM24&lt;='جدول الحضور و الغياب'!$E$47),1,0)))</f>
        <v>0</v>
      </c>
      <c r="CM24" s="67">
        <f>IF(AND(AN24&gt;='جدول الحضور و الغياب'!$C$51,AN24&lt;='جدول الحضور و الغياب'!$E$51),7,IF(AND(AN24&gt;='جدول الحضور و الغياب'!$C$49,AN24&lt;='جدول الحضور و الغياب'!$E$49),3,IF(AND(AN24&gt;='جدول الحضور و الغياب'!$C$47,AN24&lt;='جدول الحضور و الغياب'!$E$47),1,0)))</f>
        <v>0</v>
      </c>
      <c r="CN24" s="67">
        <f>IF(AND(AO24&gt;='جدول الحضور و الغياب'!$C$51,AO24&lt;='جدول الحضور و الغياب'!$E$51),7,IF(AND(AO24&gt;='جدول الحضور و الغياب'!$C$49,AO24&lt;='جدول الحضور و الغياب'!$E$49),3,IF(AND(AO24&gt;='جدول الحضور و الغياب'!$C$47,AO24&lt;='جدول الحضور و الغياب'!$E$47),1,0)))</f>
        <v>0</v>
      </c>
      <c r="CO24" s="67">
        <f>IF(AND(AP24&gt;='جدول الحضور و الغياب'!$C$51,AP24&lt;='جدول الحضور و الغياب'!$E$51),7,IF(AND(AP24&gt;='جدول الحضور و الغياب'!$C$49,AP24&lt;='جدول الحضور و الغياب'!$E$49),3,IF(AND(AP24&gt;='جدول الحضور و الغياب'!$C$47,AP24&lt;='جدول الحضور و الغياب'!$E$47),1,0)))</f>
        <v>0</v>
      </c>
      <c r="CP24" s="67">
        <f>IF(AND(AQ24&gt;='جدول الحضور و الغياب'!$C$51,AQ24&lt;='جدول الحضور و الغياب'!$E$51),7,IF(AND(AQ24&gt;='جدول الحضور و الغياب'!$C$49,AQ24&lt;='جدول الحضور و الغياب'!$E$49),3,IF(AND(AQ24&gt;='جدول الحضور و الغياب'!$C$47,AQ24&lt;='جدول الحضور و الغياب'!$E$47),1,0)))</f>
        <v>0</v>
      </c>
      <c r="CQ24" s="67">
        <f>IF(AND(AR24&gt;='جدول الحضور و الغياب'!$C$51,AR24&lt;='جدول الحضور و الغياب'!$E$51),7,IF(AND(AR24&gt;='جدول الحضور و الغياب'!$C$49,AR24&lt;='جدول الحضور و الغياب'!$E$49),3,IF(AND(AR24&gt;='جدول الحضور و الغياب'!$C$47,AR24&lt;='جدول الحضور و الغياب'!$E$47),1,0)))</f>
        <v>0</v>
      </c>
      <c r="CR24" s="67">
        <f>IF(AND(AS24&gt;='جدول الحضور و الغياب'!$C$51,AS24&lt;='جدول الحضور و الغياب'!$E$51),7,IF(AND(AS24&gt;='جدول الحضور و الغياب'!$C$49,AS24&lt;='جدول الحضور و الغياب'!$E$49),3,IF(AND(AS24&gt;='جدول الحضور و الغياب'!$C$47,AS24&lt;='جدول الحضور و الغياب'!$E$47),1,0)))</f>
        <v>0</v>
      </c>
      <c r="CS24" s="67">
        <f>IF(AND(AT24&gt;='جدول الحضور و الغياب'!$C$51,AT24&lt;='جدول الحضور و الغياب'!$E$51),7,IF(AND(AT24&gt;='جدول الحضور و الغياب'!$C$49,AT24&lt;='جدول الحضور و الغياب'!$E$49),3,IF(AND(AT24&gt;='جدول الحضور و الغياب'!$C$47,AT24&lt;='جدول الحضور و الغياب'!$E$47),1,0)))</f>
        <v>0</v>
      </c>
      <c r="CT24" s="67">
        <f>IF(AND(AU24&gt;='جدول الحضور و الغياب'!$C$51,AU24&lt;='جدول الحضور و الغياب'!$E$51),7,IF(AND(AU24&gt;='جدول الحضور و الغياب'!$C$49,AU24&lt;='جدول الحضور و الغياب'!$E$49),3,IF(AND(AU24&gt;='جدول الحضور و الغياب'!$C$47,AU24&lt;='جدول الحضور و الغياب'!$E$47),1,0)))</f>
        <v>0</v>
      </c>
      <c r="CU24" s="67">
        <f>IF(AND(AV24&gt;='جدول الحضور و الغياب'!$C$51,AV24&lt;='جدول الحضور و الغياب'!$E$51),7,IF(AND(AV24&gt;='جدول الحضور و الغياب'!$C$49,AV24&lt;='جدول الحضور و الغياب'!$E$49),3,IF(AND(AV24&gt;='جدول الحضور و الغياب'!$C$47,AV24&lt;='جدول الحضور و الغياب'!$E$47),1,0)))</f>
        <v>0</v>
      </c>
      <c r="CV24" s="67">
        <f>IF(AND(AW24&gt;='جدول الحضور و الغياب'!$C$51,AW24&lt;='جدول الحضور و الغياب'!$E$51),7,IF(AND(AW24&gt;='جدول الحضور و الغياب'!$C$49,AW24&lt;='جدول الحضور و الغياب'!$E$49),3,IF(AND(AW24&gt;='جدول الحضور و الغياب'!$C$47,AW24&lt;='جدول الحضور و الغياب'!$E$47),1,0)))</f>
        <v>0</v>
      </c>
      <c r="CW24" s="67">
        <f>IF(AND(AX24&gt;='جدول الحضور و الغياب'!$C$51,AX24&lt;='جدول الحضور و الغياب'!$E$51),7,IF(AND(AX24&gt;='جدول الحضور و الغياب'!$C$49,AX24&lt;='جدول الحضور و الغياب'!$E$49),3,IF(AND(AX24&gt;='جدول الحضور و الغياب'!$C$47,AX24&lt;='جدول الحضور و الغياب'!$E$47),1,0)))</f>
        <v>0</v>
      </c>
      <c r="CX24" s="67">
        <f>IF(AND(AY24&gt;='جدول الحضور و الغياب'!$C$51,AY24&lt;='جدول الحضور و الغياب'!$E$51),7,IF(AND(AY24&gt;='جدول الحضور و الغياب'!$C$49,AY24&lt;='جدول الحضور و الغياب'!$E$49),3,IF(AND(AY24&gt;='جدول الحضور و الغياب'!$C$47,AY24&lt;='جدول الحضور و الغياب'!$E$47),1,0)))</f>
        <v>0</v>
      </c>
    </row>
    <row r="25" spans="1:102" s="15" customFormat="1" ht="30" customHeight="1">
      <c r="A25" s="80">
        <f>+IF(B25="","",SUBTOTAL(3,B$4:B25))-1</f>
        <v>21</v>
      </c>
      <c r="B25" s="20" t="s">
        <v>76</v>
      </c>
      <c r="C25" s="20"/>
      <c r="D25" s="21"/>
      <c r="E25" s="22">
        <v>41554</v>
      </c>
      <c r="F25" s="23"/>
      <c r="G25" s="24"/>
      <c r="H25" s="24"/>
      <c r="I25" s="2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78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74">
        <f t="shared" si="2"/>
        <v>0</v>
      </c>
      <c r="BA25" s="75">
        <f t="shared" si="3"/>
        <v>0</v>
      </c>
      <c r="BB25" s="76">
        <f>C25-(C25/30/'جدول الحضور و الغياب'!$D$5*BA25)</f>
        <v>0</v>
      </c>
      <c r="BT25" s="68">
        <f>IF(AND(T25&gt;='جدول الحضور و الغياب'!$C$40,T25&lt;='جدول الحضور و الغياب'!$E$40),7,IF(AND(T25&gt;='جدول الحضور و الغياب'!$C$38,T25&lt;='جدول الحضور و الغياب'!$E$38),3,IF(AND(T25&gt;='جدول الحضور و الغياب'!$C$36,T25&lt;='جدول الحضور و الغياب'!$E$36),1,0)))</f>
        <v>0</v>
      </c>
      <c r="BU25" s="68">
        <f>IF(AND(U25&gt;='جدول الحضور و الغياب'!$C$40,U25&lt;='جدول الحضور و الغياب'!$E$40),7,IF(AND(U25&gt;='جدول الحضور و الغياب'!$C$38,U25&lt;='جدول الحضور و الغياب'!$E$38),3,IF(AND(U25&gt;='جدول الحضور و الغياب'!$C$36,U25&lt;='جدول الحضور و الغياب'!$E$36),1,0)))</f>
        <v>0</v>
      </c>
      <c r="BV25" s="68">
        <f>IF(AND(V25&gt;='جدول الحضور و الغياب'!$C$40,V25&lt;='جدول الحضور و الغياب'!$E$40),7,IF(AND(V25&gt;='جدول الحضور و الغياب'!$C$38,V25&lt;='جدول الحضور و الغياب'!$E$38),3,IF(AND(V25&gt;='جدول الحضور و الغياب'!$C$36,V25&lt;='جدول الحضور و الغياب'!$E$36),1,0)))</f>
        <v>0</v>
      </c>
      <c r="BW25" s="68">
        <f>IF(AND(W25&gt;='جدول الحضور و الغياب'!$C$40,W25&lt;='جدول الحضور و الغياب'!$E$40),7,IF(AND(W25&gt;='جدول الحضور و الغياب'!$C$38,W25&lt;='جدول الحضور و الغياب'!$E$38),3,IF(AND(W25&gt;='جدول الحضور و الغياب'!$C$36,W25&lt;='جدول الحضور و الغياب'!$E$36),1,0)))</f>
        <v>0</v>
      </c>
      <c r="BX25" s="68">
        <f>IF(AND(X25&gt;='جدول الحضور و الغياب'!$C$40,X25&lt;='جدول الحضور و الغياب'!$E$40),7,IF(AND(X25&gt;='جدول الحضور و الغياب'!$C$38,X25&lt;='جدول الحضور و الغياب'!$E$38),3,IF(AND(X25&gt;='جدول الحضور و الغياب'!$C$36,X25&lt;='جدول الحضور و الغياب'!$E$36),1,0)))</f>
        <v>0</v>
      </c>
      <c r="BY25" s="68">
        <f>IF(AND(Y25&gt;='جدول الحضور و الغياب'!$C$40,Y25&lt;='جدول الحضور و الغياب'!$E$40),7,IF(AND(Y25&gt;='جدول الحضور و الغياب'!$C$38,Y25&lt;='جدول الحضور و الغياب'!$E$38),3,IF(AND(Y25&gt;='جدول الحضور و الغياب'!$C$36,Y25&lt;='جدول الحضور و الغياب'!$E$36),1,0)))</f>
        <v>0</v>
      </c>
      <c r="BZ25" s="68">
        <f>IF(AND(Z25&gt;='جدول الحضور و الغياب'!$C$40,Z25&lt;='جدول الحضور و الغياب'!$E$40),7,IF(AND(Z25&gt;='جدول الحضور و الغياب'!$C$38,Z25&lt;='جدول الحضور و الغياب'!$E$38),3,IF(AND(Z25&gt;='جدول الحضور و الغياب'!$C$36,Z25&lt;='جدول الحضور و الغياب'!$E$36),1,0)))</f>
        <v>0</v>
      </c>
      <c r="CA25" s="68">
        <f>IF(AND(AA25&gt;='جدول الحضور و الغياب'!$C$40,AA25&lt;='جدول الحضور و الغياب'!$E$40),7,IF(AND(AA25&gt;='جدول الحضور و الغياب'!$C$38,AA25&lt;='جدول الحضور و الغياب'!$E$38),3,IF(AND(AA25&gt;='جدول الحضور و الغياب'!$C$36,AA25&lt;='جدول الحضور و الغياب'!$E$36),1,0)))</f>
        <v>0</v>
      </c>
      <c r="CB25" s="68">
        <f>IF(AND(AB25&gt;='جدول الحضور و الغياب'!$C$40,AB25&lt;='جدول الحضور و الغياب'!$E$40),7,IF(AND(AB25&gt;='جدول الحضور و الغياب'!$C$38,AB25&lt;='جدول الحضور و الغياب'!$E$38),3,IF(AND(AB25&gt;='جدول الحضور و الغياب'!$C$36,AB25&lt;='جدول الحضور و الغياب'!$E$36),1,0)))</f>
        <v>0</v>
      </c>
      <c r="CC25" s="68">
        <f>IF(AND(AC25&gt;='جدول الحضور و الغياب'!$C$40,AC25&lt;='جدول الحضور و الغياب'!$E$40),7,IF(AND(AC25&gt;='جدول الحضور و الغياب'!$C$38,AC25&lt;='جدول الحضور و الغياب'!$E$38),3,IF(AND(AC25&gt;='جدول الحضور و الغياب'!$C$36,AC25&lt;='جدول الحضور و الغياب'!$E$36),1,0)))</f>
        <v>0</v>
      </c>
      <c r="CE25" s="67">
        <f>IF(AND(AF25&gt;='جدول الحضور و الغياب'!$C$51,AF25&lt;='جدول الحضور و الغياب'!$E$51),7,IF(AND(AF25&gt;='جدول الحضور و الغياب'!$C$49,AF25&lt;='جدول الحضور و الغياب'!$E$49),3,IF(AND(AF25&gt;='جدول الحضور و الغياب'!$C$47,AF25&lt;='جدول الحضور و الغياب'!$E$47),1,0)))</f>
        <v>0</v>
      </c>
      <c r="CF25" s="67">
        <f>IF(AND(AG25&gt;='جدول الحضور و الغياب'!$C$51,AG25&lt;='جدول الحضور و الغياب'!$E$51),7,IF(AND(AG25&gt;='جدول الحضور و الغياب'!$C$49,AG25&lt;='جدول الحضور و الغياب'!$E$49),3,IF(AND(AG25&gt;='جدول الحضور و الغياب'!$C$47,AG25&lt;='جدول الحضور و الغياب'!$E$47),1,0)))</f>
        <v>0</v>
      </c>
      <c r="CG25" s="67">
        <f>IF(AND(AH25&gt;='جدول الحضور و الغياب'!$C$51,AH25&lt;='جدول الحضور و الغياب'!$E$51),7,IF(AND(AH25&gt;='جدول الحضور و الغياب'!$C$49,AH25&lt;='جدول الحضور و الغياب'!$E$49),3,IF(AND(AH25&gt;='جدول الحضور و الغياب'!$C$47,AH25&lt;='جدول الحضور و الغياب'!$E$47),1,0)))</f>
        <v>0</v>
      </c>
      <c r="CH25" s="67">
        <f>IF(AND(AI25&gt;='جدول الحضور و الغياب'!$C$51,AI25&lt;='جدول الحضور و الغياب'!$E$51),7,IF(AND(AI25&gt;='جدول الحضور و الغياب'!$C$49,AI25&lt;='جدول الحضور و الغياب'!$E$49),3,IF(AND(AI25&gt;='جدول الحضور و الغياب'!$C$47,AI25&lt;='جدول الحضور و الغياب'!$E$47),1,0)))</f>
        <v>0</v>
      </c>
      <c r="CI25" s="67">
        <f>IF(AND(AJ25&gt;='جدول الحضور و الغياب'!$C$51,AJ25&lt;='جدول الحضور و الغياب'!$E$51),7,IF(AND(AJ25&gt;='جدول الحضور و الغياب'!$C$49,AJ25&lt;='جدول الحضور و الغياب'!$E$49),3,IF(AND(AJ25&gt;='جدول الحضور و الغياب'!$C$47,AJ25&lt;='جدول الحضور و الغياب'!$E$47),1,0)))</f>
        <v>0</v>
      </c>
      <c r="CJ25" s="67">
        <f>IF(AND(AK25&gt;='جدول الحضور و الغياب'!$C$51,AK25&lt;='جدول الحضور و الغياب'!$E$51),7,IF(AND(AK25&gt;='جدول الحضور و الغياب'!$C$49,AK25&lt;='جدول الحضور و الغياب'!$E$49),3,IF(AND(AK25&gt;='جدول الحضور و الغياب'!$C$47,AK25&lt;='جدول الحضور و الغياب'!$E$47),1,0)))</f>
        <v>0</v>
      </c>
      <c r="CK25" s="67">
        <f>IF(AND(AL25&gt;='جدول الحضور و الغياب'!$C$51,AL25&lt;='جدول الحضور و الغياب'!$E$51),7,IF(AND(AL25&gt;='جدول الحضور و الغياب'!$C$49,AL25&lt;='جدول الحضور و الغياب'!$E$49),3,IF(AND(AL25&gt;='جدول الحضور و الغياب'!$C$47,AL25&lt;='جدول الحضور و الغياب'!$E$47),1,0)))</f>
        <v>0</v>
      </c>
      <c r="CL25" s="67">
        <f>IF(AND(AM25&gt;='جدول الحضور و الغياب'!$C$51,AM25&lt;='جدول الحضور و الغياب'!$E$51),7,IF(AND(AM25&gt;='جدول الحضور و الغياب'!$C$49,AM25&lt;='جدول الحضور و الغياب'!$E$49),3,IF(AND(AM25&gt;='جدول الحضور و الغياب'!$C$47,AM25&lt;='جدول الحضور و الغياب'!$E$47),1,0)))</f>
        <v>0</v>
      </c>
      <c r="CM25" s="67">
        <f>IF(AND(AN25&gt;='جدول الحضور و الغياب'!$C$51,AN25&lt;='جدول الحضور و الغياب'!$E$51),7,IF(AND(AN25&gt;='جدول الحضور و الغياب'!$C$49,AN25&lt;='جدول الحضور و الغياب'!$E$49),3,IF(AND(AN25&gt;='جدول الحضور و الغياب'!$C$47,AN25&lt;='جدول الحضور و الغياب'!$E$47),1,0)))</f>
        <v>0</v>
      </c>
      <c r="CN25" s="67">
        <f>IF(AND(AO25&gt;='جدول الحضور و الغياب'!$C$51,AO25&lt;='جدول الحضور و الغياب'!$E$51),7,IF(AND(AO25&gt;='جدول الحضور و الغياب'!$C$49,AO25&lt;='جدول الحضور و الغياب'!$E$49),3,IF(AND(AO25&gt;='جدول الحضور و الغياب'!$C$47,AO25&lt;='جدول الحضور و الغياب'!$E$47),1,0)))</f>
        <v>0</v>
      </c>
      <c r="CO25" s="67">
        <f>IF(AND(AP25&gt;='جدول الحضور و الغياب'!$C$51,AP25&lt;='جدول الحضور و الغياب'!$E$51),7,IF(AND(AP25&gt;='جدول الحضور و الغياب'!$C$49,AP25&lt;='جدول الحضور و الغياب'!$E$49),3,IF(AND(AP25&gt;='جدول الحضور و الغياب'!$C$47,AP25&lt;='جدول الحضور و الغياب'!$E$47),1,0)))</f>
        <v>0</v>
      </c>
      <c r="CP25" s="67">
        <f>IF(AND(AQ25&gt;='جدول الحضور و الغياب'!$C$51,AQ25&lt;='جدول الحضور و الغياب'!$E$51),7,IF(AND(AQ25&gt;='جدول الحضور و الغياب'!$C$49,AQ25&lt;='جدول الحضور و الغياب'!$E$49),3,IF(AND(AQ25&gt;='جدول الحضور و الغياب'!$C$47,AQ25&lt;='جدول الحضور و الغياب'!$E$47),1,0)))</f>
        <v>0</v>
      </c>
      <c r="CQ25" s="67">
        <f>IF(AND(AR25&gt;='جدول الحضور و الغياب'!$C$51,AR25&lt;='جدول الحضور و الغياب'!$E$51),7,IF(AND(AR25&gt;='جدول الحضور و الغياب'!$C$49,AR25&lt;='جدول الحضور و الغياب'!$E$49),3,IF(AND(AR25&gt;='جدول الحضور و الغياب'!$C$47,AR25&lt;='جدول الحضور و الغياب'!$E$47),1,0)))</f>
        <v>0</v>
      </c>
      <c r="CR25" s="67">
        <f>IF(AND(AS25&gt;='جدول الحضور و الغياب'!$C$51,AS25&lt;='جدول الحضور و الغياب'!$E$51),7,IF(AND(AS25&gt;='جدول الحضور و الغياب'!$C$49,AS25&lt;='جدول الحضور و الغياب'!$E$49),3,IF(AND(AS25&gt;='جدول الحضور و الغياب'!$C$47,AS25&lt;='جدول الحضور و الغياب'!$E$47),1,0)))</f>
        <v>0</v>
      </c>
      <c r="CS25" s="67">
        <f>IF(AND(AT25&gt;='جدول الحضور و الغياب'!$C$51,AT25&lt;='جدول الحضور و الغياب'!$E$51),7,IF(AND(AT25&gt;='جدول الحضور و الغياب'!$C$49,AT25&lt;='جدول الحضور و الغياب'!$E$49),3,IF(AND(AT25&gt;='جدول الحضور و الغياب'!$C$47,AT25&lt;='جدول الحضور و الغياب'!$E$47),1,0)))</f>
        <v>0</v>
      </c>
      <c r="CT25" s="67">
        <f>IF(AND(AU25&gt;='جدول الحضور و الغياب'!$C$51,AU25&lt;='جدول الحضور و الغياب'!$E$51),7,IF(AND(AU25&gt;='جدول الحضور و الغياب'!$C$49,AU25&lt;='جدول الحضور و الغياب'!$E$49),3,IF(AND(AU25&gt;='جدول الحضور و الغياب'!$C$47,AU25&lt;='جدول الحضور و الغياب'!$E$47),1,0)))</f>
        <v>0</v>
      </c>
      <c r="CU25" s="67">
        <f>IF(AND(AV25&gt;='جدول الحضور و الغياب'!$C$51,AV25&lt;='جدول الحضور و الغياب'!$E$51),7,IF(AND(AV25&gt;='جدول الحضور و الغياب'!$C$49,AV25&lt;='جدول الحضور و الغياب'!$E$49),3,IF(AND(AV25&gt;='جدول الحضور و الغياب'!$C$47,AV25&lt;='جدول الحضور و الغياب'!$E$47),1,0)))</f>
        <v>0</v>
      </c>
      <c r="CV25" s="67">
        <f>IF(AND(AW25&gt;='جدول الحضور و الغياب'!$C$51,AW25&lt;='جدول الحضور و الغياب'!$E$51),7,IF(AND(AW25&gt;='جدول الحضور و الغياب'!$C$49,AW25&lt;='جدول الحضور و الغياب'!$E$49),3,IF(AND(AW25&gt;='جدول الحضور و الغياب'!$C$47,AW25&lt;='جدول الحضور و الغياب'!$E$47),1,0)))</f>
        <v>0</v>
      </c>
      <c r="CW25" s="67">
        <f>IF(AND(AX25&gt;='جدول الحضور و الغياب'!$C$51,AX25&lt;='جدول الحضور و الغياب'!$E$51),7,IF(AND(AX25&gt;='جدول الحضور و الغياب'!$C$49,AX25&lt;='جدول الحضور و الغياب'!$E$49),3,IF(AND(AX25&gt;='جدول الحضور و الغياب'!$C$47,AX25&lt;='جدول الحضور و الغياب'!$E$47),1,0)))</f>
        <v>0</v>
      </c>
      <c r="CX25" s="67">
        <f>IF(AND(AY25&gt;='جدول الحضور و الغياب'!$C$51,AY25&lt;='جدول الحضور و الغياب'!$E$51),7,IF(AND(AY25&gt;='جدول الحضور و الغياب'!$C$49,AY25&lt;='جدول الحضور و الغياب'!$E$49),3,IF(AND(AY25&gt;='جدول الحضور و الغياب'!$C$47,AY25&lt;='جدول الحضور و الغياب'!$E$47),1,0)))</f>
        <v>0</v>
      </c>
    </row>
    <row r="26" spans="1:102" s="15" customFormat="1" ht="30" customHeight="1">
      <c r="A26" s="80">
        <f>+IF(B26="","",SUBTOTAL(3,B$4:B26))-1</f>
        <v>22</v>
      </c>
      <c r="B26" s="20" t="s">
        <v>76</v>
      </c>
      <c r="C26" s="20"/>
      <c r="D26" s="25"/>
      <c r="E26" s="22"/>
      <c r="F26" s="23"/>
      <c r="G26" s="24"/>
      <c r="H26" s="26"/>
      <c r="I26" s="2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78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2"/>
      <c r="AR26" s="62"/>
      <c r="AS26" s="62"/>
      <c r="AT26" s="62"/>
      <c r="AU26" s="62"/>
      <c r="AV26" s="62"/>
      <c r="AW26" s="62"/>
      <c r="AX26" s="62"/>
      <c r="AY26" s="62"/>
      <c r="AZ26" s="74">
        <f t="shared" si="2"/>
        <v>0</v>
      </c>
      <c r="BA26" s="75">
        <f t="shared" si="3"/>
        <v>0</v>
      </c>
      <c r="BB26" s="76">
        <f>C26-(C26/30/'جدول الحضور و الغياب'!$D$5*BA26)</f>
        <v>0</v>
      </c>
      <c r="BT26" s="68">
        <f>IF(AND(T26&gt;='جدول الحضور و الغياب'!$C$40,T26&lt;='جدول الحضور و الغياب'!$E$40),7,IF(AND(T26&gt;='جدول الحضور و الغياب'!$C$38,T26&lt;='جدول الحضور و الغياب'!$E$38),3,IF(AND(T26&gt;='جدول الحضور و الغياب'!$C$36,T26&lt;='جدول الحضور و الغياب'!$E$36),1,0)))</f>
        <v>0</v>
      </c>
      <c r="BU26" s="68">
        <f>IF(AND(U26&gt;='جدول الحضور و الغياب'!$C$40,U26&lt;='جدول الحضور و الغياب'!$E$40),7,IF(AND(U26&gt;='جدول الحضور و الغياب'!$C$38,U26&lt;='جدول الحضور و الغياب'!$E$38),3,IF(AND(U26&gt;='جدول الحضور و الغياب'!$C$36,U26&lt;='جدول الحضور و الغياب'!$E$36),1,0)))</f>
        <v>0</v>
      </c>
      <c r="BV26" s="68">
        <f>IF(AND(V26&gt;='جدول الحضور و الغياب'!$C$40,V26&lt;='جدول الحضور و الغياب'!$E$40),7,IF(AND(V26&gt;='جدول الحضور و الغياب'!$C$38,V26&lt;='جدول الحضور و الغياب'!$E$38),3,IF(AND(V26&gt;='جدول الحضور و الغياب'!$C$36,V26&lt;='جدول الحضور و الغياب'!$E$36),1,0)))</f>
        <v>0</v>
      </c>
      <c r="BW26" s="68">
        <f>IF(AND(W26&gt;='جدول الحضور و الغياب'!$C$40,W26&lt;='جدول الحضور و الغياب'!$E$40),7,IF(AND(W26&gt;='جدول الحضور و الغياب'!$C$38,W26&lt;='جدول الحضور و الغياب'!$E$38),3,IF(AND(W26&gt;='جدول الحضور و الغياب'!$C$36,W26&lt;='جدول الحضور و الغياب'!$E$36),1,0)))</f>
        <v>0</v>
      </c>
      <c r="BX26" s="68">
        <f>IF(AND(X26&gt;='جدول الحضور و الغياب'!$C$40,X26&lt;='جدول الحضور و الغياب'!$E$40),7,IF(AND(X26&gt;='جدول الحضور و الغياب'!$C$38,X26&lt;='جدول الحضور و الغياب'!$E$38),3,IF(AND(X26&gt;='جدول الحضور و الغياب'!$C$36,X26&lt;='جدول الحضور و الغياب'!$E$36),1,0)))</f>
        <v>0</v>
      </c>
      <c r="BY26" s="68">
        <f>IF(AND(Y26&gt;='جدول الحضور و الغياب'!$C$40,Y26&lt;='جدول الحضور و الغياب'!$E$40),7,IF(AND(Y26&gt;='جدول الحضور و الغياب'!$C$38,Y26&lt;='جدول الحضور و الغياب'!$E$38),3,IF(AND(Y26&gt;='جدول الحضور و الغياب'!$C$36,Y26&lt;='جدول الحضور و الغياب'!$E$36),1,0)))</f>
        <v>0</v>
      </c>
      <c r="BZ26" s="68">
        <f>IF(AND(Z26&gt;='جدول الحضور و الغياب'!$C$40,Z26&lt;='جدول الحضور و الغياب'!$E$40),7,IF(AND(Z26&gt;='جدول الحضور و الغياب'!$C$38,Z26&lt;='جدول الحضور و الغياب'!$E$38),3,IF(AND(Z26&gt;='جدول الحضور و الغياب'!$C$36,Z26&lt;='جدول الحضور و الغياب'!$E$36),1,0)))</f>
        <v>0</v>
      </c>
      <c r="CA26" s="68">
        <f>IF(AND(AA26&gt;='جدول الحضور و الغياب'!$C$40,AA26&lt;='جدول الحضور و الغياب'!$E$40),7,IF(AND(AA26&gt;='جدول الحضور و الغياب'!$C$38,AA26&lt;='جدول الحضور و الغياب'!$E$38),3,IF(AND(AA26&gt;='جدول الحضور و الغياب'!$C$36,AA26&lt;='جدول الحضور و الغياب'!$E$36),1,0)))</f>
        <v>0</v>
      </c>
      <c r="CB26" s="68">
        <f>IF(AND(AB26&gt;='جدول الحضور و الغياب'!$C$40,AB26&lt;='جدول الحضور و الغياب'!$E$40),7,IF(AND(AB26&gt;='جدول الحضور و الغياب'!$C$38,AB26&lt;='جدول الحضور و الغياب'!$E$38),3,IF(AND(AB26&gt;='جدول الحضور و الغياب'!$C$36,AB26&lt;='جدول الحضور و الغياب'!$E$36),1,0)))</f>
        <v>0</v>
      </c>
      <c r="CC26" s="68">
        <f>IF(AND(AC26&gt;='جدول الحضور و الغياب'!$C$40,AC26&lt;='جدول الحضور و الغياب'!$E$40),7,IF(AND(AC26&gt;='جدول الحضور و الغياب'!$C$38,AC26&lt;='جدول الحضور و الغياب'!$E$38),3,IF(AND(AC26&gt;='جدول الحضور و الغياب'!$C$36,AC26&lt;='جدول الحضور و الغياب'!$E$36),1,0)))</f>
        <v>0</v>
      </c>
      <c r="CE26" s="67">
        <f>IF(AND(AF26&gt;='جدول الحضور و الغياب'!$C$51,AF26&lt;='جدول الحضور و الغياب'!$E$51),7,IF(AND(AF26&gt;='جدول الحضور و الغياب'!$C$49,AF26&lt;='جدول الحضور و الغياب'!$E$49),3,IF(AND(AF26&gt;='جدول الحضور و الغياب'!$C$47,AF26&lt;='جدول الحضور و الغياب'!$E$47),1,0)))</f>
        <v>0</v>
      </c>
      <c r="CF26" s="67">
        <f>IF(AND(AG26&gt;='جدول الحضور و الغياب'!$C$51,AG26&lt;='جدول الحضور و الغياب'!$E$51),7,IF(AND(AG26&gt;='جدول الحضور و الغياب'!$C$49,AG26&lt;='جدول الحضور و الغياب'!$E$49),3,IF(AND(AG26&gt;='جدول الحضور و الغياب'!$C$47,AG26&lt;='جدول الحضور و الغياب'!$E$47),1,0)))</f>
        <v>0</v>
      </c>
      <c r="CG26" s="67">
        <f>IF(AND(AH26&gt;='جدول الحضور و الغياب'!$C$51,AH26&lt;='جدول الحضور و الغياب'!$E$51),7,IF(AND(AH26&gt;='جدول الحضور و الغياب'!$C$49,AH26&lt;='جدول الحضور و الغياب'!$E$49),3,IF(AND(AH26&gt;='جدول الحضور و الغياب'!$C$47,AH26&lt;='جدول الحضور و الغياب'!$E$47),1,0)))</f>
        <v>0</v>
      </c>
      <c r="CH26" s="67">
        <f>IF(AND(AI26&gt;='جدول الحضور و الغياب'!$C$51,AI26&lt;='جدول الحضور و الغياب'!$E$51),7,IF(AND(AI26&gt;='جدول الحضور و الغياب'!$C$49,AI26&lt;='جدول الحضور و الغياب'!$E$49),3,IF(AND(AI26&gt;='جدول الحضور و الغياب'!$C$47,AI26&lt;='جدول الحضور و الغياب'!$E$47),1,0)))</f>
        <v>0</v>
      </c>
      <c r="CI26" s="67">
        <f>IF(AND(AJ26&gt;='جدول الحضور و الغياب'!$C$51,AJ26&lt;='جدول الحضور و الغياب'!$E$51),7,IF(AND(AJ26&gt;='جدول الحضور و الغياب'!$C$49,AJ26&lt;='جدول الحضور و الغياب'!$E$49),3,IF(AND(AJ26&gt;='جدول الحضور و الغياب'!$C$47,AJ26&lt;='جدول الحضور و الغياب'!$E$47),1,0)))</f>
        <v>0</v>
      </c>
      <c r="CJ26" s="67">
        <f>IF(AND(AK26&gt;='جدول الحضور و الغياب'!$C$51,AK26&lt;='جدول الحضور و الغياب'!$E$51),7,IF(AND(AK26&gt;='جدول الحضور و الغياب'!$C$49,AK26&lt;='جدول الحضور و الغياب'!$E$49),3,IF(AND(AK26&gt;='جدول الحضور و الغياب'!$C$47,AK26&lt;='جدول الحضور و الغياب'!$E$47),1,0)))</f>
        <v>0</v>
      </c>
      <c r="CK26" s="67">
        <f>IF(AND(AL26&gt;='جدول الحضور و الغياب'!$C$51,AL26&lt;='جدول الحضور و الغياب'!$E$51),7,IF(AND(AL26&gt;='جدول الحضور و الغياب'!$C$49,AL26&lt;='جدول الحضور و الغياب'!$E$49),3,IF(AND(AL26&gt;='جدول الحضور و الغياب'!$C$47,AL26&lt;='جدول الحضور و الغياب'!$E$47),1,0)))</f>
        <v>0</v>
      </c>
      <c r="CL26" s="67">
        <f>IF(AND(AM26&gt;='جدول الحضور و الغياب'!$C$51,AM26&lt;='جدول الحضور و الغياب'!$E$51),7,IF(AND(AM26&gt;='جدول الحضور و الغياب'!$C$49,AM26&lt;='جدول الحضور و الغياب'!$E$49),3,IF(AND(AM26&gt;='جدول الحضور و الغياب'!$C$47,AM26&lt;='جدول الحضور و الغياب'!$E$47),1,0)))</f>
        <v>0</v>
      </c>
      <c r="CM26" s="67">
        <f>IF(AND(AN26&gt;='جدول الحضور و الغياب'!$C$51,AN26&lt;='جدول الحضور و الغياب'!$E$51),7,IF(AND(AN26&gt;='جدول الحضور و الغياب'!$C$49,AN26&lt;='جدول الحضور و الغياب'!$E$49),3,IF(AND(AN26&gt;='جدول الحضور و الغياب'!$C$47,AN26&lt;='جدول الحضور و الغياب'!$E$47),1,0)))</f>
        <v>0</v>
      </c>
      <c r="CN26" s="67">
        <f>IF(AND(AO26&gt;='جدول الحضور و الغياب'!$C$51,AO26&lt;='جدول الحضور و الغياب'!$E$51),7,IF(AND(AO26&gt;='جدول الحضور و الغياب'!$C$49,AO26&lt;='جدول الحضور و الغياب'!$E$49),3,IF(AND(AO26&gt;='جدول الحضور و الغياب'!$C$47,AO26&lt;='جدول الحضور و الغياب'!$E$47),1,0)))</f>
        <v>0</v>
      </c>
      <c r="CO26" s="67">
        <f>IF(AND(AP26&gt;='جدول الحضور و الغياب'!$C$51,AP26&lt;='جدول الحضور و الغياب'!$E$51),7,IF(AND(AP26&gt;='جدول الحضور و الغياب'!$C$49,AP26&lt;='جدول الحضور و الغياب'!$E$49),3,IF(AND(AP26&gt;='جدول الحضور و الغياب'!$C$47,AP26&lt;='جدول الحضور و الغياب'!$E$47),1,0)))</f>
        <v>0</v>
      </c>
      <c r="CP26" s="67">
        <f>IF(AND(AQ26&gt;='جدول الحضور و الغياب'!$C$51,AQ26&lt;='جدول الحضور و الغياب'!$E$51),7,IF(AND(AQ26&gt;='جدول الحضور و الغياب'!$C$49,AQ26&lt;='جدول الحضور و الغياب'!$E$49),3,IF(AND(AQ26&gt;='جدول الحضور و الغياب'!$C$47,AQ26&lt;='جدول الحضور و الغياب'!$E$47),1,0)))</f>
        <v>0</v>
      </c>
      <c r="CQ26" s="67">
        <f>IF(AND(AR26&gt;='جدول الحضور و الغياب'!$C$51,AR26&lt;='جدول الحضور و الغياب'!$E$51),7,IF(AND(AR26&gt;='جدول الحضور و الغياب'!$C$49,AR26&lt;='جدول الحضور و الغياب'!$E$49),3,IF(AND(AR26&gt;='جدول الحضور و الغياب'!$C$47,AR26&lt;='جدول الحضور و الغياب'!$E$47),1,0)))</f>
        <v>0</v>
      </c>
      <c r="CR26" s="67">
        <f>IF(AND(AS26&gt;='جدول الحضور و الغياب'!$C$51,AS26&lt;='جدول الحضور و الغياب'!$E$51),7,IF(AND(AS26&gt;='جدول الحضور و الغياب'!$C$49,AS26&lt;='جدول الحضور و الغياب'!$E$49),3,IF(AND(AS26&gt;='جدول الحضور و الغياب'!$C$47,AS26&lt;='جدول الحضور و الغياب'!$E$47),1,0)))</f>
        <v>0</v>
      </c>
      <c r="CS26" s="67">
        <f>IF(AND(AT26&gt;='جدول الحضور و الغياب'!$C$51,AT26&lt;='جدول الحضور و الغياب'!$E$51),7,IF(AND(AT26&gt;='جدول الحضور و الغياب'!$C$49,AT26&lt;='جدول الحضور و الغياب'!$E$49),3,IF(AND(AT26&gt;='جدول الحضور و الغياب'!$C$47,AT26&lt;='جدول الحضور و الغياب'!$E$47),1,0)))</f>
        <v>0</v>
      </c>
      <c r="CT26" s="67">
        <f>IF(AND(AU26&gt;='جدول الحضور و الغياب'!$C$51,AU26&lt;='جدول الحضور و الغياب'!$E$51),7,IF(AND(AU26&gt;='جدول الحضور و الغياب'!$C$49,AU26&lt;='جدول الحضور و الغياب'!$E$49),3,IF(AND(AU26&gt;='جدول الحضور و الغياب'!$C$47,AU26&lt;='جدول الحضور و الغياب'!$E$47),1,0)))</f>
        <v>0</v>
      </c>
      <c r="CU26" s="67">
        <f>IF(AND(AV26&gt;='جدول الحضور و الغياب'!$C$51,AV26&lt;='جدول الحضور و الغياب'!$E$51),7,IF(AND(AV26&gt;='جدول الحضور و الغياب'!$C$49,AV26&lt;='جدول الحضور و الغياب'!$E$49),3,IF(AND(AV26&gt;='جدول الحضور و الغياب'!$C$47,AV26&lt;='جدول الحضور و الغياب'!$E$47),1,0)))</f>
        <v>0</v>
      </c>
      <c r="CV26" s="67">
        <f>IF(AND(AW26&gt;='جدول الحضور و الغياب'!$C$51,AW26&lt;='جدول الحضور و الغياب'!$E$51),7,IF(AND(AW26&gt;='جدول الحضور و الغياب'!$C$49,AW26&lt;='جدول الحضور و الغياب'!$E$49),3,IF(AND(AW26&gt;='جدول الحضور و الغياب'!$C$47,AW26&lt;='جدول الحضور و الغياب'!$E$47),1,0)))</f>
        <v>0</v>
      </c>
      <c r="CW26" s="67">
        <f>IF(AND(AX26&gt;='جدول الحضور و الغياب'!$C$51,AX26&lt;='جدول الحضور و الغياب'!$E$51),7,IF(AND(AX26&gt;='جدول الحضور و الغياب'!$C$49,AX26&lt;='جدول الحضور و الغياب'!$E$49),3,IF(AND(AX26&gt;='جدول الحضور و الغياب'!$C$47,AX26&lt;='جدول الحضور و الغياب'!$E$47),1,0)))</f>
        <v>0</v>
      </c>
      <c r="CX26" s="67">
        <f>IF(AND(AY26&gt;='جدول الحضور و الغياب'!$C$51,AY26&lt;='جدول الحضور و الغياب'!$E$51),7,IF(AND(AY26&gt;='جدول الحضور و الغياب'!$C$49,AY26&lt;='جدول الحضور و الغياب'!$E$49),3,IF(AND(AY26&gt;='جدول الحضور و الغياب'!$C$47,AY26&lt;='جدول الحضور و الغياب'!$E$47),1,0)))</f>
        <v>0</v>
      </c>
    </row>
    <row r="27" spans="1:102" s="15" customFormat="1" ht="30" customHeight="1">
      <c r="A27" s="80">
        <f>+IF(B27="","",SUBTOTAL(3,B$4:B27))-1</f>
        <v>23</v>
      </c>
      <c r="B27" s="20">
        <v>2</v>
      </c>
      <c r="C27" s="20"/>
      <c r="D27" s="21"/>
      <c r="E27" s="22"/>
      <c r="F27" s="22"/>
      <c r="G27" s="24"/>
      <c r="H27" s="24"/>
      <c r="I27" s="2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78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/>
      <c r="AR27" s="62"/>
      <c r="AS27" s="62"/>
      <c r="AT27" s="62"/>
      <c r="AU27" s="62"/>
      <c r="AV27" s="62"/>
      <c r="AW27" s="62"/>
      <c r="AX27" s="62"/>
      <c r="AY27" s="62"/>
      <c r="AZ27" s="74">
        <f t="shared" si="2"/>
        <v>0</v>
      </c>
      <c r="BA27" s="75">
        <f t="shared" si="3"/>
        <v>0</v>
      </c>
      <c r="BB27" s="76">
        <f>C27-(C27/30/'جدول الحضور و الغياب'!$D$5*BA27)</f>
        <v>0</v>
      </c>
      <c r="BT27" s="68">
        <f>IF(AND(T27&gt;='جدول الحضور و الغياب'!$C$40,T27&lt;='جدول الحضور و الغياب'!$E$40),7,IF(AND(T27&gt;='جدول الحضور و الغياب'!$C$38,T27&lt;='جدول الحضور و الغياب'!$E$38),3,IF(AND(T27&gt;='جدول الحضور و الغياب'!$C$36,T27&lt;='جدول الحضور و الغياب'!$E$36),1,0)))</f>
        <v>0</v>
      </c>
      <c r="BU27" s="68">
        <f>IF(AND(U27&gt;='جدول الحضور و الغياب'!$C$40,U27&lt;='جدول الحضور و الغياب'!$E$40),7,IF(AND(U27&gt;='جدول الحضور و الغياب'!$C$38,U27&lt;='جدول الحضور و الغياب'!$E$38),3,IF(AND(U27&gt;='جدول الحضور و الغياب'!$C$36,U27&lt;='جدول الحضور و الغياب'!$E$36),1,0)))</f>
        <v>0</v>
      </c>
      <c r="BV27" s="68">
        <f>IF(AND(V27&gt;='جدول الحضور و الغياب'!$C$40,V27&lt;='جدول الحضور و الغياب'!$E$40),7,IF(AND(V27&gt;='جدول الحضور و الغياب'!$C$38,V27&lt;='جدول الحضور و الغياب'!$E$38),3,IF(AND(V27&gt;='جدول الحضور و الغياب'!$C$36,V27&lt;='جدول الحضور و الغياب'!$E$36),1,0)))</f>
        <v>0</v>
      </c>
      <c r="BW27" s="68">
        <f>IF(AND(W27&gt;='جدول الحضور و الغياب'!$C$40,W27&lt;='جدول الحضور و الغياب'!$E$40),7,IF(AND(W27&gt;='جدول الحضور و الغياب'!$C$38,W27&lt;='جدول الحضور و الغياب'!$E$38),3,IF(AND(W27&gt;='جدول الحضور و الغياب'!$C$36,W27&lt;='جدول الحضور و الغياب'!$E$36),1,0)))</f>
        <v>0</v>
      </c>
      <c r="BX27" s="68">
        <f>IF(AND(X27&gt;='جدول الحضور و الغياب'!$C$40,X27&lt;='جدول الحضور و الغياب'!$E$40),7,IF(AND(X27&gt;='جدول الحضور و الغياب'!$C$38,X27&lt;='جدول الحضور و الغياب'!$E$38),3,IF(AND(X27&gt;='جدول الحضور و الغياب'!$C$36,X27&lt;='جدول الحضور و الغياب'!$E$36),1,0)))</f>
        <v>0</v>
      </c>
      <c r="BY27" s="68">
        <f>IF(AND(Y27&gt;='جدول الحضور و الغياب'!$C$40,Y27&lt;='جدول الحضور و الغياب'!$E$40),7,IF(AND(Y27&gt;='جدول الحضور و الغياب'!$C$38,Y27&lt;='جدول الحضور و الغياب'!$E$38),3,IF(AND(Y27&gt;='جدول الحضور و الغياب'!$C$36,Y27&lt;='جدول الحضور و الغياب'!$E$36),1,0)))</f>
        <v>0</v>
      </c>
      <c r="BZ27" s="68">
        <f>IF(AND(Z27&gt;='جدول الحضور و الغياب'!$C$40,Z27&lt;='جدول الحضور و الغياب'!$E$40),7,IF(AND(Z27&gt;='جدول الحضور و الغياب'!$C$38,Z27&lt;='جدول الحضور و الغياب'!$E$38),3,IF(AND(Z27&gt;='جدول الحضور و الغياب'!$C$36,Z27&lt;='جدول الحضور و الغياب'!$E$36),1,0)))</f>
        <v>0</v>
      </c>
      <c r="CA27" s="68">
        <f>IF(AND(AA27&gt;='جدول الحضور و الغياب'!$C$40,AA27&lt;='جدول الحضور و الغياب'!$E$40),7,IF(AND(AA27&gt;='جدول الحضور و الغياب'!$C$38,AA27&lt;='جدول الحضور و الغياب'!$E$38),3,IF(AND(AA27&gt;='جدول الحضور و الغياب'!$C$36,AA27&lt;='جدول الحضور و الغياب'!$E$36),1,0)))</f>
        <v>0</v>
      </c>
      <c r="CB27" s="68">
        <f>IF(AND(AB27&gt;='جدول الحضور و الغياب'!$C$40,AB27&lt;='جدول الحضور و الغياب'!$E$40),7,IF(AND(AB27&gt;='جدول الحضور و الغياب'!$C$38,AB27&lt;='جدول الحضور و الغياب'!$E$38),3,IF(AND(AB27&gt;='جدول الحضور و الغياب'!$C$36,AB27&lt;='جدول الحضور و الغياب'!$E$36),1,0)))</f>
        <v>0</v>
      </c>
      <c r="CC27" s="68">
        <f>IF(AND(AC27&gt;='جدول الحضور و الغياب'!$C$40,AC27&lt;='جدول الحضور و الغياب'!$E$40),7,IF(AND(AC27&gt;='جدول الحضور و الغياب'!$C$38,AC27&lt;='جدول الحضور و الغياب'!$E$38),3,IF(AND(AC27&gt;='جدول الحضور و الغياب'!$C$36,AC27&lt;='جدول الحضور و الغياب'!$E$36),1,0)))</f>
        <v>0</v>
      </c>
      <c r="CE27" s="67">
        <f>IF(AND(AF27&gt;='جدول الحضور و الغياب'!$C$51,AF27&lt;='جدول الحضور و الغياب'!$E$51),7,IF(AND(AF27&gt;='جدول الحضور و الغياب'!$C$49,AF27&lt;='جدول الحضور و الغياب'!$E$49),3,IF(AND(AF27&gt;='جدول الحضور و الغياب'!$C$47,AF27&lt;='جدول الحضور و الغياب'!$E$47),1,0)))</f>
        <v>0</v>
      </c>
      <c r="CF27" s="67">
        <f>IF(AND(AG27&gt;='جدول الحضور و الغياب'!$C$51,AG27&lt;='جدول الحضور و الغياب'!$E$51),7,IF(AND(AG27&gt;='جدول الحضور و الغياب'!$C$49,AG27&lt;='جدول الحضور و الغياب'!$E$49),3,IF(AND(AG27&gt;='جدول الحضور و الغياب'!$C$47,AG27&lt;='جدول الحضور و الغياب'!$E$47),1,0)))</f>
        <v>0</v>
      </c>
      <c r="CG27" s="67">
        <f>IF(AND(AH27&gt;='جدول الحضور و الغياب'!$C$51,AH27&lt;='جدول الحضور و الغياب'!$E$51),7,IF(AND(AH27&gt;='جدول الحضور و الغياب'!$C$49,AH27&lt;='جدول الحضور و الغياب'!$E$49),3,IF(AND(AH27&gt;='جدول الحضور و الغياب'!$C$47,AH27&lt;='جدول الحضور و الغياب'!$E$47),1,0)))</f>
        <v>0</v>
      </c>
      <c r="CH27" s="67">
        <f>IF(AND(AI27&gt;='جدول الحضور و الغياب'!$C$51,AI27&lt;='جدول الحضور و الغياب'!$E$51),7,IF(AND(AI27&gt;='جدول الحضور و الغياب'!$C$49,AI27&lt;='جدول الحضور و الغياب'!$E$49),3,IF(AND(AI27&gt;='جدول الحضور و الغياب'!$C$47,AI27&lt;='جدول الحضور و الغياب'!$E$47),1,0)))</f>
        <v>0</v>
      </c>
      <c r="CI27" s="67">
        <f>IF(AND(AJ27&gt;='جدول الحضور و الغياب'!$C$51,AJ27&lt;='جدول الحضور و الغياب'!$E$51),7,IF(AND(AJ27&gt;='جدول الحضور و الغياب'!$C$49,AJ27&lt;='جدول الحضور و الغياب'!$E$49),3,IF(AND(AJ27&gt;='جدول الحضور و الغياب'!$C$47,AJ27&lt;='جدول الحضور و الغياب'!$E$47),1,0)))</f>
        <v>0</v>
      </c>
      <c r="CJ27" s="67">
        <f>IF(AND(AK27&gt;='جدول الحضور و الغياب'!$C$51,AK27&lt;='جدول الحضور و الغياب'!$E$51),7,IF(AND(AK27&gt;='جدول الحضور و الغياب'!$C$49,AK27&lt;='جدول الحضور و الغياب'!$E$49),3,IF(AND(AK27&gt;='جدول الحضور و الغياب'!$C$47,AK27&lt;='جدول الحضور و الغياب'!$E$47),1,0)))</f>
        <v>0</v>
      </c>
      <c r="CK27" s="67">
        <f>IF(AND(AL27&gt;='جدول الحضور و الغياب'!$C$51,AL27&lt;='جدول الحضور و الغياب'!$E$51),7,IF(AND(AL27&gt;='جدول الحضور و الغياب'!$C$49,AL27&lt;='جدول الحضور و الغياب'!$E$49),3,IF(AND(AL27&gt;='جدول الحضور و الغياب'!$C$47,AL27&lt;='جدول الحضور و الغياب'!$E$47),1,0)))</f>
        <v>0</v>
      </c>
      <c r="CL27" s="67">
        <f>IF(AND(AM27&gt;='جدول الحضور و الغياب'!$C$51,AM27&lt;='جدول الحضور و الغياب'!$E$51),7,IF(AND(AM27&gt;='جدول الحضور و الغياب'!$C$49,AM27&lt;='جدول الحضور و الغياب'!$E$49),3,IF(AND(AM27&gt;='جدول الحضور و الغياب'!$C$47,AM27&lt;='جدول الحضور و الغياب'!$E$47),1,0)))</f>
        <v>0</v>
      </c>
      <c r="CM27" s="67">
        <f>IF(AND(AN27&gt;='جدول الحضور و الغياب'!$C$51,AN27&lt;='جدول الحضور و الغياب'!$E$51),7,IF(AND(AN27&gt;='جدول الحضور و الغياب'!$C$49,AN27&lt;='جدول الحضور و الغياب'!$E$49),3,IF(AND(AN27&gt;='جدول الحضور و الغياب'!$C$47,AN27&lt;='جدول الحضور و الغياب'!$E$47),1,0)))</f>
        <v>0</v>
      </c>
      <c r="CN27" s="67">
        <f>IF(AND(AO27&gt;='جدول الحضور و الغياب'!$C$51,AO27&lt;='جدول الحضور و الغياب'!$E$51),7,IF(AND(AO27&gt;='جدول الحضور و الغياب'!$C$49,AO27&lt;='جدول الحضور و الغياب'!$E$49),3,IF(AND(AO27&gt;='جدول الحضور و الغياب'!$C$47,AO27&lt;='جدول الحضور و الغياب'!$E$47),1,0)))</f>
        <v>0</v>
      </c>
      <c r="CO27" s="67">
        <f>IF(AND(AP27&gt;='جدول الحضور و الغياب'!$C$51,AP27&lt;='جدول الحضور و الغياب'!$E$51),7,IF(AND(AP27&gt;='جدول الحضور و الغياب'!$C$49,AP27&lt;='جدول الحضور و الغياب'!$E$49),3,IF(AND(AP27&gt;='جدول الحضور و الغياب'!$C$47,AP27&lt;='جدول الحضور و الغياب'!$E$47),1,0)))</f>
        <v>0</v>
      </c>
      <c r="CP27" s="67">
        <f>IF(AND(AQ27&gt;='جدول الحضور و الغياب'!$C$51,AQ27&lt;='جدول الحضور و الغياب'!$E$51),7,IF(AND(AQ27&gt;='جدول الحضور و الغياب'!$C$49,AQ27&lt;='جدول الحضور و الغياب'!$E$49),3,IF(AND(AQ27&gt;='جدول الحضور و الغياب'!$C$47,AQ27&lt;='جدول الحضور و الغياب'!$E$47),1,0)))</f>
        <v>0</v>
      </c>
      <c r="CQ27" s="67">
        <f>IF(AND(AR27&gt;='جدول الحضور و الغياب'!$C$51,AR27&lt;='جدول الحضور و الغياب'!$E$51),7,IF(AND(AR27&gt;='جدول الحضور و الغياب'!$C$49,AR27&lt;='جدول الحضور و الغياب'!$E$49),3,IF(AND(AR27&gt;='جدول الحضور و الغياب'!$C$47,AR27&lt;='جدول الحضور و الغياب'!$E$47),1,0)))</f>
        <v>0</v>
      </c>
      <c r="CR27" s="67">
        <f>IF(AND(AS27&gt;='جدول الحضور و الغياب'!$C$51,AS27&lt;='جدول الحضور و الغياب'!$E$51),7,IF(AND(AS27&gt;='جدول الحضور و الغياب'!$C$49,AS27&lt;='جدول الحضور و الغياب'!$E$49),3,IF(AND(AS27&gt;='جدول الحضور و الغياب'!$C$47,AS27&lt;='جدول الحضور و الغياب'!$E$47),1,0)))</f>
        <v>0</v>
      </c>
      <c r="CS27" s="67">
        <f>IF(AND(AT27&gt;='جدول الحضور و الغياب'!$C$51,AT27&lt;='جدول الحضور و الغياب'!$E$51),7,IF(AND(AT27&gt;='جدول الحضور و الغياب'!$C$49,AT27&lt;='جدول الحضور و الغياب'!$E$49),3,IF(AND(AT27&gt;='جدول الحضور و الغياب'!$C$47,AT27&lt;='جدول الحضور و الغياب'!$E$47),1,0)))</f>
        <v>0</v>
      </c>
      <c r="CT27" s="67">
        <f>IF(AND(AU27&gt;='جدول الحضور و الغياب'!$C$51,AU27&lt;='جدول الحضور و الغياب'!$E$51),7,IF(AND(AU27&gt;='جدول الحضور و الغياب'!$C$49,AU27&lt;='جدول الحضور و الغياب'!$E$49),3,IF(AND(AU27&gt;='جدول الحضور و الغياب'!$C$47,AU27&lt;='جدول الحضور و الغياب'!$E$47),1,0)))</f>
        <v>0</v>
      </c>
      <c r="CU27" s="67">
        <f>IF(AND(AV27&gt;='جدول الحضور و الغياب'!$C$51,AV27&lt;='جدول الحضور و الغياب'!$E$51),7,IF(AND(AV27&gt;='جدول الحضور و الغياب'!$C$49,AV27&lt;='جدول الحضور و الغياب'!$E$49),3,IF(AND(AV27&gt;='جدول الحضور و الغياب'!$C$47,AV27&lt;='جدول الحضور و الغياب'!$E$47),1,0)))</f>
        <v>0</v>
      </c>
      <c r="CV27" s="67">
        <f>IF(AND(AW27&gt;='جدول الحضور و الغياب'!$C$51,AW27&lt;='جدول الحضور و الغياب'!$E$51),7,IF(AND(AW27&gt;='جدول الحضور و الغياب'!$C$49,AW27&lt;='جدول الحضور و الغياب'!$E$49),3,IF(AND(AW27&gt;='جدول الحضور و الغياب'!$C$47,AW27&lt;='جدول الحضور و الغياب'!$E$47),1,0)))</f>
        <v>0</v>
      </c>
      <c r="CW27" s="67">
        <f>IF(AND(AX27&gt;='جدول الحضور و الغياب'!$C$51,AX27&lt;='جدول الحضور و الغياب'!$E$51),7,IF(AND(AX27&gt;='جدول الحضور و الغياب'!$C$49,AX27&lt;='جدول الحضور و الغياب'!$E$49),3,IF(AND(AX27&gt;='جدول الحضور و الغياب'!$C$47,AX27&lt;='جدول الحضور و الغياب'!$E$47),1,0)))</f>
        <v>0</v>
      </c>
      <c r="CX27" s="67">
        <f>IF(AND(AY27&gt;='جدول الحضور و الغياب'!$C$51,AY27&lt;='جدول الحضور و الغياب'!$E$51),7,IF(AND(AY27&gt;='جدول الحضور و الغياب'!$C$49,AY27&lt;='جدول الحضور و الغياب'!$E$49),3,IF(AND(AY27&gt;='جدول الحضور و الغياب'!$C$47,AY27&lt;='جدول الحضور و الغياب'!$E$47),1,0)))</f>
        <v>0</v>
      </c>
    </row>
    <row r="28" spans="1:102" s="15" customFormat="1" ht="30" customHeight="1">
      <c r="A28" s="80">
        <f>+IF(B28="","",SUBTOTAL(3,B$4:B28))-1</f>
        <v>24</v>
      </c>
      <c r="B28" s="20" t="s">
        <v>76</v>
      </c>
      <c r="C28" s="20"/>
      <c r="D28" s="25"/>
      <c r="E28" s="23"/>
      <c r="F28" s="23"/>
      <c r="G28" s="24"/>
      <c r="H28" s="24"/>
      <c r="I28" s="2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78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74">
        <f t="shared" si="2"/>
        <v>0</v>
      </c>
      <c r="BA28" s="75">
        <f t="shared" si="3"/>
        <v>0</v>
      </c>
      <c r="BB28" s="76">
        <f>C28-(C28/30/'جدول الحضور و الغياب'!$D$5*BA28)</f>
        <v>0</v>
      </c>
      <c r="BT28" s="68">
        <f>IF(AND(T28&gt;='جدول الحضور و الغياب'!$C$40,T28&lt;='جدول الحضور و الغياب'!$E$40),7,IF(AND(T28&gt;='جدول الحضور و الغياب'!$C$38,T28&lt;='جدول الحضور و الغياب'!$E$38),3,IF(AND(T28&gt;='جدول الحضور و الغياب'!$C$36,T28&lt;='جدول الحضور و الغياب'!$E$36),1,0)))</f>
        <v>0</v>
      </c>
      <c r="BU28" s="68">
        <f>IF(AND(U28&gt;='جدول الحضور و الغياب'!$C$40,U28&lt;='جدول الحضور و الغياب'!$E$40),7,IF(AND(U28&gt;='جدول الحضور و الغياب'!$C$38,U28&lt;='جدول الحضور و الغياب'!$E$38),3,IF(AND(U28&gt;='جدول الحضور و الغياب'!$C$36,U28&lt;='جدول الحضور و الغياب'!$E$36),1,0)))</f>
        <v>0</v>
      </c>
      <c r="BV28" s="68">
        <f>IF(AND(V28&gt;='جدول الحضور و الغياب'!$C$40,V28&lt;='جدول الحضور و الغياب'!$E$40),7,IF(AND(V28&gt;='جدول الحضور و الغياب'!$C$38,V28&lt;='جدول الحضور و الغياب'!$E$38),3,IF(AND(V28&gt;='جدول الحضور و الغياب'!$C$36,V28&lt;='جدول الحضور و الغياب'!$E$36),1,0)))</f>
        <v>0</v>
      </c>
      <c r="BW28" s="68">
        <f>IF(AND(W28&gt;='جدول الحضور و الغياب'!$C$40,W28&lt;='جدول الحضور و الغياب'!$E$40),7,IF(AND(W28&gt;='جدول الحضور و الغياب'!$C$38,W28&lt;='جدول الحضور و الغياب'!$E$38),3,IF(AND(W28&gt;='جدول الحضور و الغياب'!$C$36,W28&lt;='جدول الحضور و الغياب'!$E$36),1,0)))</f>
        <v>0</v>
      </c>
      <c r="BX28" s="68">
        <f>IF(AND(X28&gt;='جدول الحضور و الغياب'!$C$40,X28&lt;='جدول الحضور و الغياب'!$E$40),7,IF(AND(X28&gt;='جدول الحضور و الغياب'!$C$38,X28&lt;='جدول الحضور و الغياب'!$E$38),3,IF(AND(X28&gt;='جدول الحضور و الغياب'!$C$36,X28&lt;='جدول الحضور و الغياب'!$E$36),1,0)))</f>
        <v>0</v>
      </c>
      <c r="BY28" s="68">
        <f>IF(AND(Y28&gt;='جدول الحضور و الغياب'!$C$40,Y28&lt;='جدول الحضور و الغياب'!$E$40),7,IF(AND(Y28&gt;='جدول الحضور و الغياب'!$C$38,Y28&lt;='جدول الحضور و الغياب'!$E$38),3,IF(AND(Y28&gt;='جدول الحضور و الغياب'!$C$36,Y28&lt;='جدول الحضور و الغياب'!$E$36),1,0)))</f>
        <v>0</v>
      </c>
      <c r="BZ28" s="68">
        <f>IF(AND(Z28&gt;='جدول الحضور و الغياب'!$C$40,Z28&lt;='جدول الحضور و الغياب'!$E$40),7,IF(AND(Z28&gt;='جدول الحضور و الغياب'!$C$38,Z28&lt;='جدول الحضور و الغياب'!$E$38),3,IF(AND(Z28&gt;='جدول الحضور و الغياب'!$C$36,Z28&lt;='جدول الحضور و الغياب'!$E$36),1,0)))</f>
        <v>0</v>
      </c>
      <c r="CA28" s="68">
        <f>IF(AND(AA28&gt;='جدول الحضور و الغياب'!$C$40,AA28&lt;='جدول الحضور و الغياب'!$E$40),7,IF(AND(AA28&gt;='جدول الحضور و الغياب'!$C$38,AA28&lt;='جدول الحضور و الغياب'!$E$38),3,IF(AND(AA28&gt;='جدول الحضور و الغياب'!$C$36,AA28&lt;='جدول الحضور و الغياب'!$E$36),1,0)))</f>
        <v>0</v>
      </c>
      <c r="CB28" s="68">
        <f>IF(AND(AB28&gt;='جدول الحضور و الغياب'!$C$40,AB28&lt;='جدول الحضور و الغياب'!$E$40),7,IF(AND(AB28&gt;='جدول الحضور و الغياب'!$C$38,AB28&lt;='جدول الحضور و الغياب'!$E$38),3,IF(AND(AB28&gt;='جدول الحضور و الغياب'!$C$36,AB28&lt;='جدول الحضور و الغياب'!$E$36),1,0)))</f>
        <v>0</v>
      </c>
      <c r="CC28" s="68">
        <f>IF(AND(AC28&gt;='جدول الحضور و الغياب'!$C$40,AC28&lt;='جدول الحضور و الغياب'!$E$40),7,IF(AND(AC28&gt;='جدول الحضور و الغياب'!$C$38,AC28&lt;='جدول الحضور و الغياب'!$E$38),3,IF(AND(AC28&gt;='جدول الحضور و الغياب'!$C$36,AC28&lt;='جدول الحضور و الغياب'!$E$36),1,0)))</f>
        <v>0</v>
      </c>
      <c r="CE28" s="67">
        <f>IF(AND(AF28&gt;='جدول الحضور و الغياب'!$C$51,AF28&lt;='جدول الحضور و الغياب'!$E$51),7,IF(AND(AF28&gt;='جدول الحضور و الغياب'!$C$49,AF28&lt;='جدول الحضور و الغياب'!$E$49),3,IF(AND(AF28&gt;='جدول الحضور و الغياب'!$C$47,AF28&lt;='جدول الحضور و الغياب'!$E$47),1,0)))</f>
        <v>0</v>
      </c>
      <c r="CF28" s="67">
        <f>IF(AND(AG28&gt;='جدول الحضور و الغياب'!$C$51,AG28&lt;='جدول الحضور و الغياب'!$E$51),7,IF(AND(AG28&gt;='جدول الحضور و الغياب'!$C$49,AG28&lt;='جدول الحضور و الغياب'!$E$49),3,IF(AND(AG28&gt;='جدول الحضور و الغياب'!$C$47,AG28&lt;='جدول الحضور و الغياب'!$E$47),1,0)))</f>
        <v>0</v>
      </c>
      <c r="CG28" s="67">
        <f>IF(AND(AH28&gt;='جدول الحضور و الغياب'!$C$51,AH28&lt;='جدول الحضور و الغياب'!$E$51),7,IF(AND(AH28&gt;='جدول الحضور و الغياب'!$C$49,AH28&lt;='جدول الحضور و الغياب'!$E$49),3,IF(AND(AH28&gt;='جدول الحضور و الغياب'!$C$47,AH28&lt;='جدول الحضور و الغياب'!$E$47),1,0)))</f>
        <v>0</v>
      </c>
      <c r="CH28" s="67">
        <f>IF(AND(AI28&gt;='جدول الحضور و الغياب'!$C$51,AI28&lt;='جدول الحضور و الغياب'!$E$51),7,IF(AND(AI28&gt;='جدول الحضور و الغياب'!$C$49,AI28&lt;='جدول الحضور و الغياب'!$E$49),3,IF(AND(AI28&gt;='جدول الحضور و الغياب'!$C$47,AI28&lt;='جدول الحضور و الغياب'!$E$47),1,0)))</f>
        <v>0</v>
      </c>
      <c r="CI28" s="67">
        <f>IF(AND(AJ28&gt;='جدول الحضور و الغياب'!$C$51,AJ28&lt;='جدول الحضور و الغياب'!$E$51),7,IF(AND(AJ28&gt;='جدول الحضور و الغياب'!$C$49,AJ28&lt;='جدول الحضور و الغياب'!$E$49),3,IF(AND(AJ28&gt;='جدول الحضور و الغياب'!$C$47,AJ28&lt;='جدول الحضور و الغياب'!$E$47),1,0)))</f>
        <v>0</v>
      </c>
      <c r="CJ28" s="67">
        <f>IF(AND(AK28&gt;='جدول الحضور و الغياب'!$C$51,AK28&lt;='جدول الحضور و الغياب'!$E$51),7,IF(AND(AK28&gt;='جدول الحضور و الغياب'!$C$49,AK28&lt;='جدول الحضور و الغياب'!$E$49),3,IF(AND(AK28&gt;='جدول الحضور و الغياب'!$C$47,AK28&lt;='جدول الحضور و الغياب'!$E$47),1,0)))</f>
        <v>0</v>
      </c>
      <c r="CK28" s="67">
        <f>IF(AND(AL28&gt;='جدول الحضور و الغياب'!$C$51,AL28&lt;='جدول الحضور و الغياب'!$E$51),7,IF(AND(AL28&gt;='جدول الحضور و الغياب'!$C$49,AL28&lt;='جدول الحضور و الغياب'!$E$49),3,IF(AND(AL28&gt;='جدول الحضور و الغياب'!$C$47,AL28&lt;='جدول الحضور و الغياب'!$E$47),1,0)))</f>
        <v>0</v>
      </c>
      <c r="CL28" s="67">
        <f>IF(AND(AM28&gt;='جدول الحضور و الغياب'!$C$51,AM28&lt;='جدول الحضور و الغياب'!$E$51),7,IF(AND(AM28&gt;='جدول الحضور و الغياب'!$C$49,AM28&lt;='جدول الحضور و الغياب'!$E$49),3,IF(AND(AM28&gt;='جدول الحضور و الغياب'!$C$47,AM28&lt;='جدول الحضور و الغياب'!$E$47),1,0)))</f>
        <v>0</v>
      </c>
      <c r="CM28" s="67">
        <f>IF(AND(AN28&gt;='جدول الحضور و الغياب'!$C$51,AN28&lt;='جدول الحضور و الغياب'!$E$51),7,IF(AND(AN28&gt;='جدول الحضور و الغياب'!$C$49,AN28&lt;='جدول الحضور و الغياب'!$E$49),3,IF(AND(AN28&gt;='جدول الحضور و الغياب'!$C$47,AN28&lt;='جدول الحضور و الغياب'!$E$47),1,0)))</f>
        <v>0</v>
      </c>
      <c r="CN28" s="67">
        <f>IF(AND(AO28&gt;='جدول الحضور و الغياب'!$C$51,AO28&lt;='جدول الحضور و الغياب'!$E$51),7,IF(AND(AO28&gt;='جدول الحضور و الغياب'!$C$49,AO28&lt;='جدول الحضور و الغياب'!$E$49),3,IF(AND(AO28&gt;='جدول الحضور و الغياب'!$C$47,AO28&lt;='جدول الحضور و الغياب'!$E$47),1,0)))</f>
        <v>0</v>
      </c>
      <c r="CO28" s="67">
        <f>IF(AND(AP28&gt;='جدول الحضور و الغياب'!$C$51,AP28&lt;='جدول الحضور و الغياب'!$E$51),7,IF(AND(AP28&gt;='جدول الحضور و الغياب'!$C$49,AP28&lt;='جدول الحضور و الغياب'!$E$49),3,IF(AND(AP28&gt;='جدول الحضور و الغياب'!$C$47,AP28&lt;='جدول الحضور و الغياب'!$E$47),1,0)))</f>
        <v>0</v>
      </c>
      <c r="CP28" s="67">
        <f>IF(AND(AQ28&gt;='جدول الحضور و الغياب'!$C$51,AQ28&lt;='جدول الحضور و الغياب'!$E$51),7,IF(AND(AQ28&gt;='جدول الحضور و الغياب'!$C$49,AQ28&lt;='جدول الحضور و الغياب'!$E$49),3,IF(AND(AQ28&gt;='جدول الحضور و الغياب'!$C$47,AQ28&lt;='جدول الحضور و الغياب'!$E$47),1,0)))</f>
        <v>0</v>
      </c>
      <c r="CQ28" s="67">
        <f>IF(AND(AR28&gt;='جدول الحضور و الغياب'!$C$51,AR28&lt;='جدول الحضور و الغياب'!$E$51),7,IF(AND(AR28&gt;='جدول الحضور و الغياب'!$C$49,AR28&lt;='جدول الحضور و الغياب'!$E$49),3,IF(AND(AR28&gt;='جدول الحضور و الغياب'!$C$47,AR28&lt;='جدول الحضور و الغياب'!$E$47),1,0)))</f>
        <v>0</v>
      </c>
      <c r="CR28" s="67">
        <f>IF(AND(AS28&gt;='جدول الحضور و الغياب'!$C$51,AS28&lt;='جدول الحضور و الغياب'!$E$51),7,IF(AND(AS28&gt;='جدول الحضور و الغياب'!$C$49,AS28&lt;='جدول الحضور و الغياب'!$E$49),3,IF(AND(AS28&gt;='جدول الحضور و الغياب'!$C$47,AS28&lt;='جدول الحضور و الغياب'!$E$47),1,0)))</f>
        <v>0</v>
      </c>
      <c r="CS28" s="67">
        <f>IF(AND(AT28&gt;='جدول الحضور و الغياب'!$C$51,AT28&lt;='جدول الحضور و الغياب'!$E$51),7,IF(AND(AT28&gt;='جدول الحضور و الغياب'!$C$49,AT28&lt;='جدول الحضور و الغياب'!$E$49),3,IF(AND(AT28&gt;='جدول الحضور و الغياب'!$C$47,AT28&lt;='جدول الحضور و الغياب'!$E$47),1,0)))</f>
        <v>0</v>
      </c>
      <c r="CT28" s="67">
        <f>IF(AND(AU28&gt;='جدول الحضور و الغياب'!$C$51,AU28&lt;='جدول الحضور و الغياب'!$E$51),7,IF(AND(AU28&gt;='جدول الحضور و الغياب'!$C$49,AU28&lt;='جدول الحضور و الغياب'!$E$49),3,IF(AND(AU28&gt;='جدول الحضور و الغياب'!$C$47,AU28&lt;='جدول الحضور و الغياب'!$E$47),1,0)))</f>
        <v>0</v>
      </c>
      <c r="CU28" s="67">
        <f>IF(AND(AV28&gt;='جدول الحضور و الغياب'!$C$51,AV28&lt;='جدول الحضور و الغياب'!$E$51),7,IF(AND(AV28&gt;='جدول الحضور و الغياب'!$C$49,AV28&lt;='جدول الحضور و الغياب'!$E$49),3,IF(AND(AV28&gt;='جدول الحضور و الغياب'!$C$47,AV28&lt;='جدول الحضور و الغياب'!$E$47),1,0)))</f>
        <v>0</v>
      </c>
      <c r="CV28" s="67">
        <f>IF(AND(AW28&gt;='جدول الحضور و الغياب'!$C$51,AW28&lt;='جدول الحضور و الغياب'!$E$51),7,IF(AND(AW28&gt;='جدول الحضور و الغياب'!$C$49,AW28&lt;='جدول الحضور و الغياب'!$E$49),3,IF(AND(AW28&gt;='جدول الحضور و الغياب'!$C$47,AW28&lt;='جدول الحضور و الغياب'!$E$47),1,0)))</f>
        <v>0</v>
      </c>
      <c r="CW28" s="67">
        <f>IF(AND(AX28&gt;='جدول الحضور و الغياب'!$C$51,AX28&lt;='جدول الحضور و الغياب'!$E$51),7,IF(AND(AX28&gt;='جدول الحضور و الغياب'!$C$49,AX28&lt;='جدول الحضور و الغياب'!$E$49),3,IF(AND(AX28&gt;='جدول الحضور و الغياب'!$C$47,AX28&lt;='جدول الحضور و الغياب'!$E$47),1,0)))</f>
        <v>0</v>
      </c>
      <c r="CX28" s="67">
        <f>IF(AND(AY28&gt;='جدول الحضور و الغياب'!$C$51,AY28&lt;='جدول الحضور و الغياب'!$E$51),7,IF(AND(AY28&gt;='جدول الحضور و الغياب'!$C$49,AY28&lt;='جدول الحضور و الغياب'!$E$49),3,IF(AND(AY28&gt;='جدول الحضور و الغياب'!$C$47,AY28&lt;='جدول الحضور و الغياب'!$E$47),1,0)))</f>
        <v>0</v>
      </c>
    </row>
    <row r="29" spans="1:102" s="15" customFormat="1" ht="26.25" customHeight="1">
      <c r="A29" s="80">
        <f>+IF(B29="","",SUBTOTAL(3,B$4:B29))-1</f>
        <v>25</v>
      </c>
      <c r="B29" s="20" t="s">
        <v>76</v>
      </c>
      <c r="C29" s="20"/>
      <c r="D29" s="21"/>
      <c r="E29" s="22"/>
      <c r="F29" s="23"/>
      <c r="G29" s="24"/>
      <c r="H29" s="24"/>
      <c r="I29" s="2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78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2"/>
      <c r="AR29" s="62"/>
      <c r="AS29" s="62"/>
      <c r="AT29" s="62"/>
      <c r="AU29" s="62"/>
      <c r="AV29" s="62"/>
      <c r="AW29" s="62"/>
      <c r="AX29" s="62"/>
      <c r="AY29" s="62"/>
      <c r="AZ29" s="74">
        <f t="shared" si="2"/>
        <v>0</v>
      </c>
      <c r="BA29" s="75">
        <f t="shared" si="3"/>
        <v>0</v>
      </c>
      <c r="BB29" s="76">
        <f>C29-(C29/30/'جدول الحضور و الغياب'!$D$5*BA29)</f>
        <v>0</v>
      </c>
      <c r="BT29" s="68">
        <f>IF(AND(T29&gt;='جدول الحضور و الغياب'!$C$40,T29&lt;='جدول الحضور و الغياب'!$E$40),7,IF(AND(T29&gt;='جدول الحضور و الغياب'!$C$38,T29&lt;='جدول الحضور و الغياب'!$E$38),3,IF(AND(T29&gt;='جدول الحضور و الغياب'!$C$36,T29&lt;='جدول الحضور و الغياب'!$E$36),1,0)))</f>
        <v>0</v>
      </c>
      <c r="BU29" s="68">
        <f>IF(AND(U29&gt;='جدول الحضور و الغياب'!$C$40,U29&lt;='جدول الحضور و الغياب'!$E$40),7,IF(AND(U29&gt;='جدول الحضور و الغياب'!$C$38,U29&lt;='جدول الحضور و الغياب'!$E$38),3,IF(AND(U29&gt;='جدول الحضور و الغياب'!$C$36,U29&lt;='جدول الحضور و الغياب'!$E$36),1,0)))</f>
        <v>0</v>
      </c>
      <c r="BV29" s="68">
        <f>IF(AND(V29&gt;='جدول الحضور و الغياب'!$C$40,V29&lt;='جدول الحضور و الغياب'!$E$40),7,IF(AND(V29&gt;='جدول الحضور و الغياب'!$C$38,V29&lt;='جدول الحضور و الغياب'!$E$38),3,IF(AND(V29&gt;='جدول الحضور و الغياب'!$C$36,V29&lt;='جدول الحضور و الغياب'!$E$36),1,0)))</f>
        <v>0</v>
      </c>
      <c r="BW29" s="68">
        <f>IF(AND(W29&gt;='جدول الحضور و الغياب'!$C$40,W29&lt;='جدول الحضور و الغياب'!$E$40),7,IF(AND(W29&gt;='جدول الحضور و الغياب'!$C$38,W29&lt;='جدول الحضور و الغياب'!$E$38),3,IF(AND(W29&gt;='جدول الحضور و الغياب'!$C$36,W29&lt;='جدول الحضور و الغياب'!$E$36),1,0)))</f>
        <v>0</v>
      </c>
      <c r="BX29" s="68">
        <f>IF(AND(X29&gt;='جدول الحضور و الغياب'!$C$40,X29&lt;='جدول الحضور و الغياب'!$E$40),7,IF(AND(X29&gt;='جدول الحضور و الغياب'!$C$38,X29&lt;='جدول الحضور و الغياب'!$E$38),3,IF(AND(X29&gt;='جدول الحضور و الغياب'!$C$36,X29&lt;='جدول الحضور و الغياب'!$E$36),1,0)))</f>
        <v>0</v>
      </c>
      <c r="BY29" s="68">
        <f>IF(AND(Y29&gt;='جدول الحضور و الغياب'!$C$40,Y29&lt;='جدول الحضور و الغياب'!$E$40),7,IF(AND(Y29&gt;='جدول الحضور و الغياب'!$C$38,Y29&lt;='جدول الحضور و الغياب'!$E$38),3,IF(AND(Y29&gt;='جدول الحضور و الغياب'!$C$36,Y29&lt;='جدول الحضور و الغياب'!$E$36),1,0)))</f>
        <v>0</v>
      </c>
      <c r="BZ29" s="68">
        <f>IF(AND(Z29&gt;='جدول الحضور و الغياب'!$C$40,Z29&lt;='جدول الحضور و الغياب'!$E$40),7,IF(AND(Z29&gt;='جدول الحضور و الغياب'!$C$38,Z29&lt;='جدول الحضور و الغياب'!$E$38),3,IF(AND(Z29&gt;='جدول الحضور و الغياب'!$C$36,Z29&lt;='جدول الحضور و الغياب'!$E$36),1,0)))</f>
        <v>0</v>
      </c>
      <c r="CA29" s="68">
        <f>IF(AND(AA29&gt;='جدول الحضور و الغياب'!$C$40,AA29&lt;='جدول الحضور و الغياب'!$E$40),7,IF(AND(AA29&gt;='جدول الحضور و الغياب'!$C$38,AA29&lt;='جدول الحضور و الغياب'!$E$38),3,IF(AND(AA29&gt;='جدول الحضور و الغياب'!$C$36,AA29&lt;='جدول الحضور و الغياب'!$E$36),1,0)))</f>
        <v>0</v>
      </c>
      <c r="CB29" s="68">
        <f>IF(AND(AB29&gt;='جدول الحضور و الغياب'!$C$40,AB29&lt;='جدول الحضور و الغياب'!$E$40),7,IF(AND(AB29&gt;='جدول الحضور و الغياب'!$C$38,AB29&lt;='جدول الحضور و الغياب'!$E$38),3,IF(AND(AB29&gt;='جدول الحضور و الغياب'!$C$36,AB29&lt;='جدول الحضور و الغياب'!$E$36),1,0)))</f>
        <v>0</v>
      </c>
      <c r="CC29" s="68">
        <f>IF(AND(AC29&gt;='جدول الحضور و الغياب'!$C$40,AC29&lt;='جدول الحضور و الغياب'!$E$40),7,IF(AND(AC29&gt;='جدول الحضور و الغياب'!$C$38,AC29&lt;='جدول الحضور و الغياب'!$E$38),3,IF(AND(AC29&gt;='جدول الحضور و الغياب'!$C$36,AC29&lt;='جدول الحضور و الغياب'!$E$36),1,0)))</f>
        <v>0</v>
      </c>
      <c r="CE29" s="67">
        <f>IF(AND(AF29&gt;='جدول الحضور و الغياب'!$C$51,AF29&lt;='جدول الحضور و الغياب'!$E$51),7,IF(AND(AF29&gt;='جدول الحضور و الغياب'!$C$49,AF29&lt;='جدول الحضور و الغياب'!$E$49),3,IF(AND(AF29&gt;='جدول الحضور و الغياب'!$C$47,AF29&lt;='جدول الحضور و الغياب'!$E$47),1,0)))</f>
        <v>0</v>
      </c>
      <c r="CF29" s="67">
        <f>IF(AND(AG29&gt;='جدول الحضور و الغياب'!$C$51,AG29&lt;='جدول الحضور و الغياب'!$E$51),7,IF(AND(AG29&gt;='جدول الحضور و الغياب'!$C$49,AG29&lt;='جدول الحضور و الغياب'!$E$49),3,IF(AND(AG29&gt;='جدول الحضور و الغياب'!$C$47,AG29&lt;='جدول الحضور و الغياب'!$E$47),1,0)))</f>
        <v>0</v>
      </c>
      <c r="CG29" s="67">
        <f>IF(AND(AH29&gt;='جدول الحضور و الغياب'!$C$51,AH29&lt;='جدول الحضور و الغياب'!$E$51),7,IF(AND(AH29&gt;='جدول الحضور و الغياب'!$C$49,AH29&lt;='جدول الحضور و الغياب'!$E$49),3,IF(AND(AH29&gt;='جدول الحضور و الغياب'!$C$47,AH29&lt;='جدول الحضور و الغياب'!$E$47),1,0)))</f>
        <v>0</v>
      </c>
      <c r="CH29" s="67">
        <f>IF(AND(AI29&gt;='جدول الحضور و الغياب'!$C$51,AI29&lt;='جدول الحضور و الغياب'!$E$51),7,IF(AND(AI29&gt;='جدول الحضور و الغياب'!$C$49,AI29&lt;='جدول الحضور و الغياب'!$E$49),3,IF(AND(AI29&gt;='جدول الحضور و الغياب'!$C$47,AI29&lt;='جدول الحضور و الغياب'!$E$47),1,0)))</f>
        <v>0</v>
      </c>
      <c r="CI29" s="67">
        <f>IF(AND(AJ29&gt;='جدول الحضور و الغياب'!$C$51,AJ29&lt;='جدول الحضور و الغياب'!$E$51),7,IF(AND(AJ29&gt;='جدول الحضور و الغياب'!$C$49,AJ29&lt;='جدول الحضور و الغياب'!$E$49),3,IF(AND(AJ29&gt;='جدول الحضور و الغياب'!$C$47,AJ29&lt;='جدول الحضور و الغياب'!$E$47),1,0)))</f>
        <v>0</v>
      </c>
      <c r="CJ29" s="67">
        <f>IF(AND(AK29&gt;='جدول الحضور و الغياب'!$C$51,AK29&lt;='جدول الحضور و الغياب'!$E$51),7,IF(AND(AK29&gt;='جدول الحضور و الغياب'!$C$49,AK29&lt;='جدول الحضور و الغياب'!$E$49),3,IF(AND(AK29&gt;='جدول الحضور و الغياب'!$C$47,AK29&lt;='جدول الحضور و الغياب'!$E$47),1,0)))</f>
        <v>0</v>
      </c>
      <c r="CK29" s="67">
        <f>IF(AND(AL29&gt;='جدول الحضور و الغياب'!$C$51,AL29&lt;='جدول الحضور و الغياب'!$E$51),7,IF(AND(AL29&gt;='جدول الحضور و الغياب'!$C$49,AL29&lt;='جدول الحضور و الغياب'!$E$49),3,IF(AND(AL29&gt;='جدول الحضور و الغياب'!$C$47,AL29&lt;='جدول الحضور و الغياب'!$E$47),1,0)))</f>
        <v>0</v>
      </c>
      <c r="CL29" s="67">
        <f>IF(AND(AM29&gt;='جدول الحضور و الغياب'!$C$51,AM29&lt;='جدول الحضور و الغياب'!$E$51),7,IF(AND(AM29&gt;='جدول الحضور و الغياب'!$C$49,AM29&lt;='جدول الحضور و الغياب'!$E$49),3,IF(AND(AM29&gt;='جدول الحضور و الغياب'!$C$47,AM29&lt;='جدول الحضور و الغياب'!$E$47),1,0)))</f>
        <v>0</v>
      </c>
      <c r="CM29" s="67">
        <f>IF(AND(AN29&gt;='جدول الحضور و الغياب'!$C$51,AN29&lt;='جدول الحضور و الغياب'!$E$51),7,IF(AND(AN29&gt;='جدول الحضور و الغياب'!$C$49,AN29&lt;='جدول الحضور و الغياب'!$E$49),3,IF(AND(AN29&gt;='جدول الحضور و الغياب'!$C$47,AN29&lt;='جدول الحضور و الغياب'!$E$47),1,0)))</f>
        <v>0</v>
      </c>
      <c r="CN29" s="67">
        <f>IF(AND(AO29&gt;='جدول الحضور و الغياب'!$C$51,AO29&lt;='جدول الحضور و الغياب'!$E$51),7,IF(AND(AO29&gt;='جدول الحضور و الغياب'!$C$49,AO29&lt;='جدول الحضور و الغياب'!$E$49),3,IF(AND(AO29&gt;='جدول الحضور و الغياب'!$C$47,AO29&lt;='جدول الحضور و الغياب'!$E$47),1,0)))</f>
        <v>0</v>
      </c>
      <c r="CO29" s="67">
        <f>IF(AND(AP29&gt;='جدول الحضور و الغياب'!$C$51,AP29&lt;='جدول الحضور و الغياب'!$E$51),7,IF(AND(AP29&gt;='جدول الحضور و الغياب'!$C$49,AP29&lt;='جدول الحضور و الغياب'!$E$49),3,IF(AND(AP29&gt;='جدول الحضور و الغياب'!$C$47,AP29&lt;='جدول الحضور و الغياب'!$E$47),1,0)))</f>
        <v>0</v>
      </c>
      <c r="CP29" s="67">
        <f>IF(AND(AQ29&gt;='جدول الحضور و الغياب'!$C$51,AQ29&lt;='جدول الحضور و الغياب'!$E$51),7,IF(AND(AQ29&gt;='جدول الحضور و الغياب'!$C$49,AQ29&lt;='جدول الحضور و الغياب'!$E$49),3,IF(AND(AQ29&gt;='جدول الحضور و الغياب'!$C$47,AQ29&lt;='جدول الحضور و الغياب'!$E$47),1,0)))</f>
        <v>0</v>
      </c>
      <c r="CQ29" s="67">
        <f>IF(AND(AR29&gt;='جدول الحضور و الغياب'!$C$51,AR29&lt;='جدول الحضور و الغياب'!$E$51),7,IF(AND(AR29&gt;='جدول الحضور و الغياب'!$C$49,AR29&lt;='جدول الحضور و الغياب'!$E$49),3,IF(AND(AR29&gt;='جدول الحضور و الغياب'!$C$47,AR29&lt;='جدول الحضور و الغياب'!$E$47),1,0)))</f>
        <v>0</v>
      </c>
      <c r="CR29" s="67">
        <f>IF(AND(AS29&gt;='جدول الحضور و الغياب'!$C$51,AS29&lt;='جدول الحضور و الغياب'!$E$51),7,IF(AND(AS29&gt;='جدول الحضور و الغياب'!$C$49,AS29&lt;='جدول الحضور و الغياب'!$E$49),3,IF(AND(AS29&gt;='جدول الحضور و الغياب'!$C$47,AS29&lt;='جدول الحضور و الغياب'!$E$47),1,0)))</f>
        <v>0</v>
      </c>
      <c r="CS29" s="67">
        <f>IF(AND(AT29&gt;='جدول الحضور و الغياب'!$C$51,AT29&lt;='جدول الحضور و الغياب'!$E$51),7,IF(AND(AT29&gt;='جدول الحضور و الغياب'!$C$49,AT29&lt;='جدول الحضور و الغياب'!$E$49),3,IF(AND(AT29&gt;='جدول الحضور و الغياب'!$C$47,AT29&lt;='جدول الحضور و الغياب'!$E$47),1,0)))</f>
        <v>0</v>
      </c>
      <c r="CT29" s="67">
        <f>IF(AND(AU29&gt;='جدول الحضور و الغياب'!$C$51,AU29&lt;='جدول الحضور و الغياب'!$E$51),7,IF(AND(AU29&gt;='جدول الحضور و الغياب'!$C$49,AU29&lt;='جدول الحضور و الغياب'!$E$49),3,IF(AND(AU29&gt;='جدول الحضور و الغياب'!$C$47,AU29&lt;='جدول الحضور و الغياب'!$E$47),1,0)))</f>
        <v>0</v>
      </c>
      <c r="CU29" s="67">
        <f>IF(AND(AV29&gt;='جدول الحضور و الغياب'!$C$51,AV29&lt;='جدول الحضور و الغياب'!$E$51),7,IF(AND(AV29&gt;='جدول الحضور و الغياب'!$C$49,AV29&lt;='جدول الحضور و الغياب'!$E$49),3,IF(AND(AV29&gt;='جدول الحضور و الغياب'!$C$47,AV29&lt;='جدول الحضور و الغياب'!$E$47),1,0)))</f>
        <v>0</v>
      </c>
      <c r="CV29" s="67">
        <f>IF(AND(AW29&gt;='جدول الحضور و الغياب'!$C$51,AW29&lt;='جدول الحضور و الغياب'!$E$51),7,IF(AND(AW29&gt;='جدول الحضور و الغياب'!$C$49,AW29&lt;='جدول الحضور و الغياب'!$E$49),3,IF(AND(AW29&gt;='جدول الحضور و الغياب'!$C$47,AW29&lt;='جدول الحضور و الغياب'!$E$47),1,0)))</f>
        <v>0</v>
      </c>
      <c r="CW29" s="67">
        <f>IF(AND(AX29&gt;='جدول الحضور و الغياب'!$C$51,AX29&lt;='جدول الحضور و الغياب'!$E$51),7,IF(AND(AX29&gt;='جدول الحضور و الغياب'!$C$49,AX29&lt;='جدول الحضور و الغياب'!$E$49),3,IF(AND(AX29&gt;='جدول الحضور و الغياب'!$C$47,AX29&lt;='جدول الحضور و الغياب'!$E$47),1,0)))</f>
        <v>0</v>
      </c>
      <c r="CX29" s="67">
        <f>IF(AND(AY29&gt;='جدول الحضور و الغياب'!$C$51,AY29&lt;='جدول الحضور و الغياب'!$E$51),7,IF(AND(AY29&gt;='جدول الحضور و الغياب'!$C$49,AY29&lt;='جدول الحضور و الغياب'!$E$49),3,IF(AND(AY29&gt;='جدول الحضور و الغياب'!$C$47,AY29&lt;='جدول الحضور و الغياب'!$E$47),1,0)))</f>
        <v>0</v>
      </c>
    </row>
    <row r="30" spans="1:102" s="15" customFormat="1" ht="26.25" customHeight="1">
      <c r="A30" s="80">
        <f>+IF(B30="","",SUBTOTAL(3,B$4:B30))-1</f>
        <v>26</v>
      </c>
      <c r="B30" s="20" t="s">
        <v>76</v>
      </c>
      <c r="C30" s="20"/>
      <c r="D30" s="21"/>
      <c r="E30" s="22"/>
      <c r="F30" s="23"/>
      <c r="G30" s="24"/>
      <c r="H30" s="24"/>
      <c r="I30" s="2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79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4">
        <f t="shared" si="2"/>
        <v>0</v>
      </c>
      <c r="BA30" s="75">
        <f t="shared" si="3"/>
        <v>0</v>
      </c>
      <c r="BB30" s="76">
        <f>C30-(C30/30/'جدول الحضور و الغياب'!$D$5*BA30)</f>
        <v>0</v>
      </c>
      <c r="BT30" s="68">
        <f>IF(AND(T30&gt;='جدول الحضور و الغياب'!$C$40,T30&lt;='جدول الحضور و الغياب'!$E$40),7,IF(AND(T30&gt;='جدول الحضور و الغياب'!$C$38,T30&lt;='جدول الحضور و الغياب'!$E$38),3,IF(AND(T30&gt;='جدول الحضور و الغياب'!$C$36,T30&lt;='جدول الحضور و الغياب'!$E$36),1,0)))</f>
        <v>0</v>
      </c>
      <c r="BU30" s="68">
        <f>IF(AND(U30&gt;='جدول الحضور و الغياب'!$C$40,U30&lt;='جدول الحضور و الغياب'!$E$40),7,IF(AND(U30&gt;='جدول الحضور و الغياب'!$C$38,U30&lt;='جدول الحضور و الغياب'!$E$38),3,IF(AND(U30&gt;='جدول الحضور و الغياب'!$C$36,U30&lt;='جدول الحضور و الغياب'!$E$36),1,0)))</f>
        <v>0</v>
      </c>
      <c r="BV30" s="68">
        <f>IF(AND(V30&gt;='جدول الحضور و الغياب'!$C$40,V30&lt;='جدول الحضور و الغياب'!$E$40),7,IF(AND(V30&gt;='جدول الحضور و الغياب'!$C$38,V30&lt;='جدول الحضور و الغياب'!$E$38),3,IF(AND(V30&gt;='جدول الحضور و الغياب'!$C$36,V30&lt;='جدول الحضور و الغياب'!$E$36),1,0)))</f>
        <v>0</v>
      </c>
      <c r="BW30" s="68">
        <f>IF(AND(W30&gt;='جدول الحضور و الغياب'!$C$40,W30&lt;='جدول الحضور و الغياب'!$E$40),7,IF(AND(W30&gt;='جدول الحضور و الغياب'!$C$38,W30&lt;='جدول الحضور و الغياب'!$E$38),3,IF(AND(W30&gt;='جدول الحضور و الغياب'!$C$36,W30&lt;='جدول الحضور و الغياب'!$E$36),1,0)))</f>
        <v>0</v>
      </c>
      <c r="BX30" s="68">
        <f>IF(AND(X30&gt;='جدول الحضور و الغياب'!$C$40,X30&lt;='جدول الحضور و الغياب'!$E$40),7,IF(AND(X30&gt;='جدول الحضور و الغياب'!$C$38,X30&lt;='جدول الحضور و الغياب'!$E$38),3,IF(AND(X30&gt;='جدول الحضور و الغياب'!$C$36,X30&lt;='جدول الحضور و الغياب'!$E$36),1,0)))</f>
        <v>0</v>
      </c>
      <c r="BY30" s="68">
        <f>IF(AND(Y30&gt;='جدول الحضور و الغياب'!$C$40,Y30&lt;='جدول الحضور و الغياب'!$E$40),7,IF(AND(Y30&gt;='جدول الحضور و الغياب'!$C$38,Y30&lt;='جدول الحضور و الغياب'!$E$38),3,IF(AND(Y30&gt;='جدول الحضور و الغياب'!$C$36,Y30&lt;='جدول الحضور و الغياب'!$E$36),1,0)))</f>
        <v>0</v>
      </c>
      <c r="BZ30" s="68">
        <f>IF(AND(Z30&gt;='جدول الحضور و الغياب'!$C$40,Z30&lt;='جدول الحضور و الغياب'!$E$40),7,IF(AND(Z30&gt;='جدول الحضور و الغياب'!$C$38,Z30&lt;='جدول الحضور و الغياب'!$E$38),3,IF(AND(Z30&gt;='جدول الحضور و الغياب'!$C$36,Z30&lt;='جدول الحضور و الغياب'!$E$36),1,0)))</f>
        <v>0</v>
      </c>
      <c r="CA30" s="68">
        <f>IF(AND(AA30&gt;='جدول الحضور و الغياب'!$C$40,AA30&lt;='جدول الحضور و الغياب'!$E$40),7,IF(AND(AA30&gt;='جدول الحضور و الغياب'!$C$38,AA30&lt;='جدول الحضور و الغياب'!$E$38),3,IF(AND(AA30&gt;='جدول الحضور و الغياب'!$C$36,AA30&lt;='جدول الحضور و الغياب'!$E$36),1,0)))</f>
        <v>0</v>
      </c>
      <c r="CB30" s="68">
        <f>IF(AND(AB30&gt;='جدول الحضور و الغياب'!$C$40,AB30&lt;='جدول الحضور و الغياب'!$E$40),7,IF(AND(AB30&gt;='جدول الحضور و الغياب'!$C$38,AB30&lt;='جدول الحضور و الغياب'!$E$38),3,IF(AND(AB30&gt;='جدول الحضور و الغياب'!$C$36,AB30&lt;='جدول الحضور و الغياب'!$E$36),1,0)))</f>
        <v>0</v>
      </c>
      <c r="CC30" s="68">
        <f>IF(AND(AC30&gt;='جدول الحضور و الغياب'!$C$40,AC30&lt;='جدول الحضور و الغياب'!$E$40),7,IF(AND(AC30&gt;='جدول الحضور و الغياب'!$C$38,AC30&lt;='جدول الحضور و الغياب'!$E$38),3,IF(AND(AC30&gt;='جدول الحضور و الغياب'!$C$36,AC30&lt;='جدول الحضور و الغياب'!$E$36),1,0)))</f>
        <v>0</v>
      </c>
      <c r="CE30" s="67">
        <f>IF(AND(AF30&gt;='جدول الحضور و الغياب'!$C$51,AF30&lt;='جدول الحضور و الغياب'!$E$51),7,IF(AND(AF30&gt;='جدول الحضور و الغياب'!$C$49,AF30&lt;='جدول الحضور و الغياب'!$E$49),3,IF(AND(AF30&gt;='جدول الحضور و الغياب'!$C$47,AF30&lt;='جدول الحضور و الغياب'!$E$47),1,0)))</f>
        <v>0</v>
      </c>
      <c r="CF30" s="67">
        <f>IF(AND(AG30&gt;='جدول الحضور و الغياب'!$C$51,AG30&lt;='جدول الحضور و الغياب'!$E$51),7,IF(AND(AG30&gt;='جدول الحضور و الغياب'!$C$49,AG30&lt;='جدول الحضور و الغياب'!$E$49),3,IF(AND(AG30&gt;='جدول الحضور و الغياب'!$C$47,AG30&lt;='جدول الحضور و الغياب'!$E$47),1,0)))</f>
        <v>0</v>
      </c>
      <c r="CG30" s="67">
        <f>IF(AND(AH30&gt;='جدول الحضور و الغياب'!$C$51,AH30&lt;='جدول الحضور و الغياب'!$E$51),7,IF(AND(AH30&gt;='جدول الحضور و الغياب'!$C$49,AH30&lt;='جدول الحضور و الغياب'!$E$49),3,IF(AND(AH30&gt;='جدول الحضور و الغياب'!$C$47,AH30&lt;='جدول الحضور و الغياب'!$E$47),1,0)))</f>
        <v>0</v>
      </c>
      <c r="CH30" s="67">
        <f>IF(AND(AI30&gt;='جدول الحضور و الغياب'!$C$51,AI30&lt;='جدول الحضور و الغياب'!$E$51),7,IF(AND(AI30&gt;='جدول الحضور و الغياب'!$C$49,AI30&lt;='جدول الحضور و الغياب'!$E$49),3,IF(AND(AI30&gt;='جدول الحضور و الغياب'!$C$47,AI30&lt;='جدول الحضور و الغياب'!$E$47),1,0)))</f>
        <v>0</v>
      </c>
      <c r="CI30" s="67">
        <f>IF(AND(AJ30&gt;='جدول الحضور و الغياب'!$C$51,AJ30&lt;='جدول الحضور و الغياب'!$E$51),7,IF(AND(AJ30&gt;='جدول الحضور و الغياب'!$C$49,AJ30&lt;='جدول الحضور و الغياب'!$E$49),3,IF(AND(AJ30&gt;='جدول الحضور و الغياب'!$C$47,AJ30&lt;='جدول الحضور و الغياب'!$E$47),1,0)))</f>
        <v>0</v>
      </c>
      <c r="CJ30" s="67">
        <f>IF(AND(AK30&gt;='جدول الحضور و الغياب'!$C$51,AK30&lt;='جدول الحضور و الغياب'!$E$51),7,IF(AND(AK30&gt;='جدول الحضور و الغياب'!$C$49,AK30&lt;='جدول الحضور و الغياب'!$E$49),3,IF(AND(AK30&gt;='جدول الحضور و الغياب'!$C$47,AK30&lt;='جدول الحضور و الغياب'!$E$47),1,0)))</f>
        <v>0</v>
      </c>
      <c r="CK30" s="67">
        <f>IF(AND(AL30&gt;='جدول الحضور و الغياب'!$C$51,AL30&lt;='جدول الحضور و الغياب'!$E$51),7,IF(AND(AL30&gt;='جدول الحضور و الغياب'!$C$49,AL30&lt;='جدول الحضور و الغياب'!$E$49),3,IF(AND(AL30&gt;='جدول الحضور و الغياب'!$C$47,AL30&lt;='جدول الحضور و الغياب'!$E$47),1,0)))</f>
        <v>0</v>
      </c>
      <c r="CL30" s="67">
        <f>IF(AND(AM30&gt;='جدول الحضور و الغياب'!$C$51,AM30&lt;='جدول الحضور و الغياب'!$E$51),7,IF(AND(AM30&gt;='جدول الحضور و الغياب'!$C$49,AM30&lt;='جدول الحضور و الغياب'!$E$49),3,IF(AND(AM30&gt;='جدول الحضور و الغياب'!$C$47,AM30&lt;='جدول الحضور و الغياب'!$E$47),1,0)))</f>
        <v>0</v>
      </c>
      <c r="CM30" s="67">
        <f>IF(AND(AN30&gt;='جدول الحضور و الغياب'!$C$51,AN30&lt;='جدول الحضور و الغياب'!$E$51),7,IF(AND(AN30&gt;='جدول الحضور و الغياب'!$C$49,AN30&lt;='جدول الحضور و الغياب'!$E$49),3,IF(AND(AN30&gt;='جدول الحضور و الغياب'!$C$47,AN30&lt;='جدول الحضور و الغياب'!$E$47),1,0)))</f>
        <v>0</v>
      </c>
      <c r="CN30" s="67">
        <f>IF(AND(AO30&gt;='جدول الحضور و الغياب'!$C$51,AO30&lt;='جدول الحضور و الغياب'!$E$51),7,IF(AND(AO30&gt;='جدول الحضور و الغياب'!$C$49,AO30&lt;='جدول الحضور و الغياب'!$E$49),3,IF(AND(AO30&gt;='جدول الحضور و الغياب'!$C$47,AO30&lt;='جدول الحضور و الغياب'!$E$47),1,0)))</f>
        <v>0</v>
      </c>
      <c r="CO30" s="67">
        <f>IF(AND(AP30&gt;='جدول الحضور و الغياب'!$C$51,AP30&lt;='جدول الحضور و الغياب'!$E$51),7,IF(AND(AP30&gt;='جدول الحضور و الغياب'!$C$49,AP30&lt;='جدول الحضور و الغياب'!$E$49),3,IF(AND(AP30&gt;='جدول الحضور و الغياب'!$C$47,AP30&lt;='جدول الحضور و الغياب'!$E$47),1,0)))</f>
        <v>0</v>
      </c>
      <c r="CP30" s="67">
        <f>IF(AND(AQ30&gt;='جدول الحضور و الغياب'!$C$51,AQ30&lt;='جدول الحضور و الغياب'!$E$51),7,IF(AND(AQ30&gt;='جدول الحضور و الغياب'!$C$49,AQ30&lt;='جدول الحضور و الغياب'!$E$49),3,IF(AND(AQ30&gt;='جدول الحضور و الغياب'!$C$47,AQ30&lt;='جدول الحضور و الغياب'!$E$47),1,0)))</f>
        <v>0</v>
      </c>
      <c r="CQ30" s="67">
        <f>IF(AND(AR30&gt;='جدول الحضور و الغياب'!$C$51,AR30&lt;='جدول الحضور و الغياب'!$E$51),7,IF(AND(AR30&gt;='جدول الحضور و الغياب'!$C$49,AR30&lt;='جدول الحضور و الغياب'!$E$49),3,IF(AND(AR30&gt;='جدول الحضور و الغياب'!$C$47,AR30&lt;='جدول الحضور و الغياب'!$E$47),1,0)))</f>
        <v>0</v>
      </c>
      <c r="CR30" s="67">
        <f>IF(AND(AS30&gt;='جدول الحضور و الغياب'!$C$51,AS30&lt;='جدول الحضور و الغياب'!$E$51),7,IF(AND(AS30&gt;='جدول الحضور و الغياب'!$C$49,AS30&lt;='جدول الحضور و الغياب'!$E$49),3,IF(AND(AS30&gt;='جدول الحضور و الغياب'!$C$47,AS30&lt;='جدول الحضور و الغياب'!$E$47),1,0)))</f>
        <v>0</v>
      </c>
      <c r="CS30" s="67">
        <f>IF(AND(AT30&gt;='جدول الحضور و الغياب'!$C$51,AT30&lt;='جدول الحضور و الغياب'!$E$51),7,IF(AND(AT30&gt;='جدول الحضور و الغياب'!$C$49,AT30&lt;='جدول الحضور و الغياب'!$E$49),3,IF(AND(AT30&gt;='جدول الحضور و الغياب'!$C$47,AT30&lt;='جدول الحضور و الغياب'!$E$47),1,0)))</f>
        <v>0</v>
      </c>
      <c r="CT30" s="67">
        <f>IF(AND(AU30&gt;='جدول الحضور و الغياب'!$C$51,AU30&lt;='جدول الحضور و الغياب'!$E$51),7,IF(AND(AU30&gt;='جدول الحضور و الغياب'!$C$49,AU30&lt;='جدول الحضور و الغياب'!$E$49),3,IF(AND(AU30&gt;='جدول الحضور و الغياب'!$C$47,AU30&lt;='جدول الحضور و الغياب'!$E$47),1,0)))</f>
        <v>0</v>
      </c>
      <c r="CU30" s="67">
        <f>IF(AND(AV30&gt;='جدول الحضور و الغياب'!$C$51,AV30&lt;='جدول الحضور و الغياب'!$E$51),7,IF(AND(AV30&gt;='جدول الحضور و الغياب'!$C$49,AV30&lt;='جدول الحضور و الغياب'!$E$49),3,IF(AND(AV30&gt;='جدول الحضور و الغياب'!$C$47,AV30&lt;='جدول الحضور و الغياب'!$E$47),1,0)))</f>
        <v>0</v>
      </c>
      <c r="CV30" s="67">
        <f>IF(AND(AW30&gt;='جدول الحضور و الغياب'!$C$51,AW30&lt;='جدول الحضور و الغياب'!$E$51),7,IF(AND(AW30&gt;='جدول الحضور و الغياب'!$C$49,AW30&lt;='جدول الحضور و الغياب'!$E$49),3,IF(AND(AW30&gt;='جدول الحضور و الغياب'!$C$47,AW30&lt;='جدول الحضور و الغياب'!$E$47),1,0)))</f>
        <v>0</v>
      </c>
      <c r="CW30" s="67">
        <f>IF(AND(AX30&gt;='جدول الحضور و الغياب'!$C$51,AX30&lt;='جدول الحضور و الغياب'!$E$51),7,IF(AND(AX30&gt;='جدول الحضور و الغياب'!$C$49,AX30&lt;='جدول الحضور و الغياب'!$E$49),3,IF(AND(AX30&gt;='جدول الحضور و الغياب'!$C$47,AX30&lt;='جدول الحضور و الغياب'!$E$47),1,0)))</f>
        <v>0</v>
      </c>
      <c r="CX30" s="67">
        <f>IF(AND(AY30&gt;='جدول الحضور و الغياب'!$C$51,AY30&lt;='جدول الحضور و الغياب'!$E$51),7,IF(AND(AY30&gt;='جدول الحضور و الغياب'!$C$49,AY30&lt;='جدول الحضور و الغياب'!$E$49),3,IF(AND(AY30&gt;='جدول الحضور و الغياب'!$C$47,AY30&lt;='جدول الحضور و الغياب'!$E$47),1,0)))</f>
        <v>0</v>
      </c>
    </row>
    <row r="31" spans="1:102" s="15" customFormat="1" ht="26.25" customHeight="1">
      <c r="A31" s="80">
        <f>+IF(B31="","",SUBTOTAL(3,B$4:B31))-1</f>
        <v>27</v>
      </c>
      <c r="B31" s="20" t="s">
        <v>76</v>
      </c>
      <c r="C31" s="20"/>
      <c r="D31" s="21"/>
      <c r="E31" s="22"/>
      <c r="F31" s="23"/>
      <c r="G31" s="24"/>
      <c r="H31" s="24"/>
      <c r="I31" s="2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78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74">
        <f t="shared" si="2"/>
        <v>0</v>
      </c>
      <c r="BA31" s="75">
        <f t="shared" si="3"/>
        <v>0</v>
      </c>
      <c r="BB31" s="76">
        <f>C31-(C31/30/'جدول الحضور و الغياب'!$D$5*BA31)</f>
        <v>0</v>
      </c>
      <c r="BT31" s="68">
        <f>IF(AND(T31&gt;='جدول الحضور و الغياب'!$C$40,T31&lt;='جدول الحضور و الغياب'!$E$40),7,IF(AND(T31&gt;='جدول الحضور و الغياب'!$C$38,T31&lt;='جدول الحضور و الغياب'!$E$38),3,IF(AND(T31&gt;='جدول الحضور و الغياب'!$C$36,T31&lt;='جدول الحضور و الغياب'!$E$36),1,0)))</f>
        <v>0</v>
      </c>
      <c r="BU31" s="68">
        <f>IF(AND(U31&gt;='جدول الحضور و الغياب'!$C$40,U31&lt;='جدول الحضور و الغياب'!$E$40),7,IF(AND(U31&gt;='جدول الحضور و الغياب'!$C$38,U31&lt;='جدول الحضور و الغياب'!$E$38),3,IF(AND(U31&gt;='جدول الحضور و الغياب'!$C$36,U31&lt;='جدول الحضور و الغياب'!$E$36),1,0)))</f>
        <v>0</v>
      </c>
      <c r="BV31" s="68">
        <f>IF(AND(V31&gt;='جدول الحضور و الغياب'!$C$40,V31&lt;='جدول الحضور و الغياب'!$E$40),7,IF(AND(V31&gt;='جدول الحضور و الغياب'!$C$38,V31&lt;='جدول الحضور و الغياب'!$E$38),3,IF(AND(V31&gt;='جدول الحضور و الغياب'!$C$36,V31&lt;='جدول الحضور و الغياب'!$E$36),1,0)))</f>
        <v>0</v>
      </c>
      <c r="BW31" s="68">
        <f>IF(AND(W31&gt;='جدول الحضور و الغياب'!$C$40,W31&lt;='جدول الحضور و الغياب'!$E$40),7,IF(AND(W31&gt;='جدول الحضور و الغياب'!$C$38,W31&lt;='جدول الحضور و الغياب'!$E$38),3,IF(AND(W31&gt;='جدول الحضور و الغياب'!$C$36,W31&lt;='جدول الحضور و الغياب'!$E$36),1,0)))</f>
        <v>0</v>
      </c>
      <c r="BX31" s="68">
        <f>IF(AND(X31&gt;='جدول الحضور و الغياب'!$C$40,X31&lt;='جدول الحضور و الغياب'!$E$40),7,IF(AND(X31&gt;='جدول الحضور و الغياب'!$C$38,X31&lt;='جدول الحضور و الغياب'!$E$38),3,IF(AND(X31&gt;='جدول الحضور و الغياب'!$C$36,X31&lt;='جدول الحضور و الغياب'!$E$36),1,0)))</f>
        <v>0</v>
      </c>
      <c r="BY31" s="68">
        <f>IF(AND(Y31&gt;='جدول الحضور و الغياب'!$C$40,Y31&lt;='جدول الحضور و الغياب'!$E$40),7,IF(AND(Y31&gt;='جدول الحضور و الغياب'!$C$38,Y31&lt;='جدول الحضور و الغياب'!$E$38),3,IF(AND(Y31&gt;='جدول الحضور و الغياب'!$C$36,Y31&lt;='جدول الحضور و الغياب'!$E$36),1,0)))</f>
        <v>0</v>
      </c>
      <c r="BZ31" s="68">
        <f>IF(AND(Z31&gt;='جدول الحضور و الغياب'!$C$40,Z31&lt;='جدول الحضور و الغياب'!$E$40),7,IF(AND(Z31&gt;='جدول الحضور و الغياب'!$C$38,Z31&lt;='جدول الحضور و الغياب'!$E$38),3,IF(AND(Z31&gt;='جدول الحضور و الغياب'!$C$36,Z31&lt;='جدول الحضور و الغياب'!$E$36),1,0)))</f>
        <v>0</v>
      </c>
      <c r="CA31" s="68">
        <f>IF(AND(AA31&gt;='جدول الحضور و الغياب'!$C$40,AA31&lt;='جدول الحضور و الغياب'!$E$40),7,IF(AND(AA31&gt;='جدول الحضور و الغياب'!$C$38,AA31&lt;='جدول الحضور و الغياب'!$E$38),3,IF(AND(AA31&gt;='جدول الحضور و الغياب'!$C$36,AA31&lt;='جدول الحضور و الغياب'!$E$36),1,0)))</f>
        <v>0</v>
      </c>
      <c r="CB31" s="68">
        <f>IF(AND(AB31&gt;='جدول الحضور و الغياب'!$C$40,AB31&lt;='جدول الحضور و الغياب'!$E$40),7,IF(AND(AB31&gt;='جدول الحضور و الغياب'!$C$38,AB31&lt;='جدول الحضور و الغياب'!$E$38),3,IF(AND(AB31&gt;='جدول الحضور و الغياب'!$C$36,AB31&lt;='جدول الحضور و الغياب'!$E$36),1,0)))</f>
        <v>0</v>
      </c>
      <c r="CC31" s="68">
        <f>IF(AND(AC31&gt;='جدول الحضور و الغياب'!$C$40,AC31&lt;='جدول الحضور و الغياب'!$E$40),7,IF(AND(AC31&gt;='جدول الحضور و الغياب'!$C$38,AC31&lt;='جدول الحضور و الغياب'!$E$38),3,IF(AND(AC31&gt;='جدول الحضور و الغياب'!$C$36,AC31&lt;='جدول الحضور و الغياب'!$E$36),1,0)))</f>
        <v>0</v>
      </c>
      <c r="CE31" s="67">
        <f>IF(AND(AF31&gt;='جدول الحضور و الغياب'!$C$51,AF31&lt;='جدول الحضور و الغياب'!$E$51),7,IF(AND(AF31&gt;='جدول الحضور و الغياب'!$C$49,AF31&lt;='جدول الحضور و الغياب'!$E$49),3,IF(AND(AF31&gt;='جدول الحضور و الغياب'!$C$47,AF31&lt;='جدول الحضور و الغياب'!$E$47),1,0)))</f>
        <v>0</v>
      </c>
      <c r="CF31" s="67">
        <f>IF(AND(AG31&gt;='جدول الحضور و الغياب'!$C$51,AG31&lt;='جدول الحضور و الغياب'!$E$51),7,IF(AND(AG31&gt;='جدول الحضور و الغياب'!$C$49,AG31&lt;='جدول الحضور و الغياب'!$E$49),3,IF(AND(AG31&gt;='جدول الحضور و الغياب'!$C$47,AG31&lt;='جدول الحضور و الغياب'!$E$47),1,0)))</f>
        <v>0</v>
      </c>
      <c r="CG31" s="67">
        <f>IF(AND(AH31&gt;='جدول الحضور و الغياب'!$C$51,AH31&lt;='جدول الحضور و الغياب'!$E$51),7,IF(AND(AH31&gt;='جدول الحضور و الغياب'!$C$49,AH31&lt;='جدول الحضور و الغياب'!$E$49),3,IF(AND(AH31&gt;='جدول الحضور و الغياب'!$C$47,AH31&lt;='جدول الحضور و الغياب'!$E$47),1,0)))</f>
        <v>0</v>
      </c>
      <c r="CH31" s="67">
        <f>IF(AND(AI31&gt;='جدول الحضور و الغياب'!$C$51,AI31&lt;='جدول الحضور و الغياب'!$E$51),7,IF(AND(AI31&gt;='جدول الحضور و الغياب'!$C$49,AI31&lt;='جدول الحضور و الغياب'!$E$49),3,IF(AND(AI31&gt;='جدول الحضور و الغياب'!$C$47,AI31&lt;='جدول الحضور و الغياب'!$E$47),1,0)))</f>
        <v>0</v>
      </c>
      <c r="CI31" s="67">
        <f>IF(AND(AJ31&gt;='جدول الحضور و الغياب'!$C$51,AJ31&lt;='جدول الحضور و الغياب'!$E$51),7,IF(AND(AJ31&gt;='جدول الحضور و الغياب'!$C$49,AJ31&lt;='جدول الحضور و الغياب'!$E$49),3,IF(AND(AJ31&gt;='جدول الحضور و الغياب'!$C$47,AJ31&lt;='جدول الحضور و الغياب'!$E$47),1,0)))</f>
        <v>0</v>
      </c>
      <c r="CJ31" s="67">
        <f>IF(AND(AK31&gt;='جدول الحضور و الغياب'!$C$51,AK31&lt;='جدول الحضور و الغياب'!$E$51),7,IF(AND(AK31&gt;='جدول الحضور و الغياب'!$C$49,AK31&lt;='جدول الحضور و الغياب'!$E$49),3,IF(AND(AK31&gt;='جدول الحضور و الغياب'!$C$47,AK31&lt;='جدول الحضور و الغياب'!$E$47),1,0)))</f>
        <v>0</v>
      </c>
      <c r="CK31" s="67">
        <f>IF(AND(AL31&gt;='جدول الحضور و الغياب'!$C$51,AL31&lt;='جدول الحضور و الغياب'!$E$51),7,IF(AND(AL31&gt;='جدول الحضور و الغياب'!$C$49,AL31&lt;='جدول الحضور و الغياب'!$E$49),3,IF(AND(AL31&gt;='جدول الحضور و الغياب'!$C$47,AL31&lt;='جدول الحضور و الغياب'!$E$47),1,0)))</f>
        <v>0</v>
      </c>
      <c r="CL31" s="67">
        <f>IF(AND(AM31&gt;='جدول الحضور و الغياب'!$C$51,AM31&lt;='جدول الحضور و الغياب'!$E$51),7,IF(AND(AM31&gt;='جدول الحضور و الغياب'!$C$49,AM31&lt;='جدول الحضور و الغياب'!$E$49),3,IF(AND(AM31&gt;='جدول الحضور و الغياب'!$C$47,AM31&lt;='جدول الحضور و الغياب'!$E$47),1,0)))</f>
        <v>0</v>
      </c>
      <c r="CM31" s="67">
        <f>IF(AND(AN31&gt;='جدول الحضور و الغياب'!$C$51,AN31&lt;='جدول الحضور و الغياب'!$E$51),7,IF(AND(AN31&gt;='جدول الحضور و الغياب'!$C$49,AN31&lt;='جدول الحضور و الغياب'!$E$49),3,IF(AND(AN31&gt;='جدول الحضور و الغياب'!$C$47,AN31&lt;='جدول الحضور و الغياب'!$E$47),1,0)))</f>
        <v>0</v>
      </c>
      <c r="CN31" s="67">
        <f>IF(AND(AO31&gt;='جدول الحضور و الغياب'!$C$51,AO31&lt;='جدول الحضور و الغياب'!$E$51),7,IF(AND(AO31&gt;='جدول الحضور و الغياب'!$C$49,AO31&lt;='جدول الحضور و الغياب'!$E$49),3,IF(AND(AO31&gt;='جدول الحضور و الغياب'!$C$47,AO31&lt;='جدول الحضور و الغياب'!$E$47),1,0)))</f>
        <v>0</v>
      </c>
      <c r="CO31" s="67">
        <f>IF(AND(AP31&gt;='جدول الحضور و الغياب'!$C$51,AP31&lt;='جدول الحضور و الغياب'!$E$51),7,IF(AND(AP31&gt;='جدول الحضور و الغياب'!$C$49,AP31&lt;='جدول الحضور و الغياب'!$E$49),3,IF(AND(AP31&gt;='جدول الحضور و الغياب'!$C$47,AP31&lt;='جدول الحضور و الغياب'!$E$47),1,0)))</f>
        <v>0</v>
      </c>
      <c r="CP31" s="67">
        <f>IF(AND(AQ31&gt;='جدول الحضور و الغياب'!$C$51,AQ31&lt;='جدول الحضور و الغياب'!$E$51),7,IF(AND(AQ31&gt;='جدول الحضور و الغياب'!$C$49,AQ31&lt;='جدول الحضور و الغياب'!$E$49),3,IF(AND(AQ31&gt;='جدول الحضور و الغياب'!$C$47,AQ31&lt;='جدول الحضور و الغياب'!$E$47),1,0)))</f>
        <v>0</v>
      </c>
      <c r="CQ31" s="67">
        <f>IF(AND(AR31&gt;='جدول الحضور و الغياب'!$C$51,AR31&lt;='جدول الحضور و الغياب'!$E$51),7,IF(AND(AR31&gt;='جدول الحضور و الغياب'!$C$49,AR31&lt;='جدول الحضور و الغياب'!$E$49),3,IF(AND(AR31&gt;='جدول الحضور و الغياب'!$C$47,AR31&lt;='جدول الحضور و الغياب'!$E$47),1,0)))</f>
        <v>0</v>
      </c>
      <c r="CR31" s="67">
        <f>IF(AND(AS31&gt;='جدول الحضور و الغياب'!$C$51,AS31&lt;='جدول الحضور و الغياب'!$E$51),7,IF(AND(AS31&gt;='جدول الحضور و الغياب'!$C$49,AS31&lt;='جدول الحضور و الغياب'!$E$49),3,IF(AND(AS31&gt;='جدول الحضور و الغياب'!$C$47,AS31&lt;='جدول الحضور و الغياب'!$E$47),1,0)))</f>
        <v>0</v>
      </c>
      <c r="CS31" s="67">
        <f>IF(AND(AT31&gt;='جدول الحضور و الغياب'!$C$51,AT31&lt;='جدول الحضور و الغياب'!$E$51),7,IF(AND(AT31&gt;='جدول الحضور و الغياب'!$C$49,AT31&lt;='جدول الحضور و الغياب'!$E$49),3,IF(AND(AT31&gt;='جدول الحضور و الغياب'!$C$47,AT31&lt;='جدول الحضور و الغياب'!$E$47),1,0)))</f>
        <v>0</v>
      </c>
      <c r="CT31" s="67">
        <f>IF(AND(AU31&gt;='جدول الحضور و الغياب'!$C$51,AU31&lt;='جدول الحضور و الغياب'!$E$51),7,IF(AND(AU31&gt;='جدول الحضور و الغياب'!$C$49,AU31&lt;='جدول الحضور و الغياب'!$E$49),3,IF(AND(AU31&gt;='جدول الحضور و الغياب'!$C$47,AU31&lt;='جدول الحضور و الغياب'!$E$47),1,0)))</f>
        <v>0</v>
      </c>
      <c r="CU31" s="67">
        <f>IF(AND(AV31&gt;='جدول الحضور و الغياب'!$C$51,AV31&lt;='جدول الحضور و الغياب'!$E$51),7,IF(AND(AV31&gt;='جدول الحضور و الغياب'!$C$49,AV31&lt;='جدول الحضور و الغياب'!$E$49),3,IF(AND(AV31&gt;='جدول الحضور و الغياب'!$C$47,AV31&lt;='جدول الحضور و الغياب'!$E$47),1,0)))</f>
        <v>0</v>
      </c>
      <c r="CV31" s="67">
        <f>IF(AND(AW31&gt;='جدول الحضور و الغياب'!$C$51,AW31&lt;='جدول الحضور و الغياب'!$E$51),7,IF(AND(AW31&gt;='جدول الحضور و الغياب'!$C$49,AW31&lt;='جدول الحضور و الغياب'!$E$49),3,IF(AND(AW31&gt;='جدول الحضور و الغياب'!$C$47,AW31&lt;='جدول الحضور و الغياب'!$E$47),1,0)))</f>
        <v>0</v>
      </c>
      <c r="CW31" s="67">
        <f>IF(AND(AX31&gt;='جدول الحضور و الغياب'!$C$51,AX31&lt;='جدول الحضور و الغياب'!$E$51),7,IF(AND(AX31&gt;='جدول الحضور و الغياب'!$C$49,AX31&lt;='جدول الحضور و الغياب'!$E$49),3,IF(AND(AX31&gt;='جدول الحضور و الغياب'!$C$47,AX31&lt;='جدول الحضور و الغياب'!$E$47),1,0)))</f>
        <v>0</v>
      </c>
      <c r="CX31" s="67">
        <f>IF(AND(AY31&gt;='جدول الحضور و الغياب'!$C$51,AY31&lt;='جدول الحضور و الغياب'!$E$51),7,IF(AND(AY31&gt;='جدول الحضور و الغياب'!$C$49,AY31&lt;='جدول الحضور و الغياب'!$E$49),3,IF(AND(AY31&gt;='جدول الحضور و الغياب'!$C$47,AY31&lt;='جدول الحضور و الغياب'!$E$47),1,0)))</f>
        <v>0</v>
      </c>
    </row>
    <row r="32" spans="1:102" s="15" customFormat="1" ht="26.25" customHeight="1">
      <c r="A32" s="80">
        <f>+IF(B32="","",SUBTOTAL(3,B$4:B32))-1</f>
        <v>28</v>
      </c>
      <c r="B32" s="20" t="s">
        <v>76</v>
      </c>
      <c r="C32" s="20"/>
      <c r="D32" s="21"/>
      <c r="E32" s="22"/>
      <c r="F32" s="23"/>
      <c r="G32" s="24"/>
      <c r="H32" s="24"/>
      <c r="I32" s="2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78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74">
        <f t="shared" si="2"/>
        <v>0</v>
      </c>
      <c r="BA32" s="75">
        <f t="shared" si="3"/>
        <v>0</v>
      </c>
      <c r="BB32" s="76">
        <f>C32-(C32/30/'جدول الحضور و الغياب'!$D$5*BA32)</f>
        <v>0</v>
      </c>
      <c r="BT32" s="68">
        <f>IF(AND(T32&gt;='جدول الحضور و الغياب'!$C$40,T32&lt;='جدول الحضور و الغياب'!$E$40),7,IF(AND(T32&gt;='جدول الحضور و الغياب'!$C$38,T32&lt;='جدول الحضور و الغياب'!$E$38),3,IF(AND(T32&gt;='جدول الحضور و الغياب'!$C$36,T32&lt;='جدول الحضور و الغياب'!$E$36),1,0)))</f>
        <v>0</v>
      </c>
      <c r="BU32" s="68">
        <f>IF(AND(U32&gt;='جدول الحضور و الغياب'!$C$40,U32&lt;='جدول الحضور و الغياب'!$E$40),7,IF(AND(U32&gt;='جدول الحضور و الغياب'!$C$38,U32&lt;='جدول الحضور و الغياب'!$E$38),3,IF(AND(U32&gt;='جدول الحضور و الغياب'!$C$36,U32&lt;='جدول الحضور و الغياب'!$E$36),1,0)))</f>
        <v>0</v>
      </c>
      <c r="BV32" s="68">
        <f>IF(AND(V32&gt;='جدول الحضور و الغياب'!$C$40,V32&lt;='جدول الحضور و الغياب'!$E$40),7,IF(AND(V32&gt;='جدول الحضور و الغياب'!$C$38,V32&lt;='جدول الحضور و الغياب'!$E$38),3,IF(AND(V32&gt;='جدول الحضور و الغياب'!$C$36,V32&lt;='جدول الحضور و الغياب'!$E$36),1,0)))</f>
        <v>0</v>
      </c>
      <c r="BW32" s="68">
        <f>IF(AND(W32&gt;='جدول الحضور و الغياب'!$C$40,W32&lt;='جدول الحضور و الغياب'!$E$40),7,IF(AND(W32&gt;='جدول الحضور و الغياب'!$C$38,W32&lt;='جدول الحضور و الغياب'!$E$38),3,IF(AND(W32&gt;='جدول الحضور و الغياب'!$C$36,W32&lt;='جدول الحضور و الغياب'!$E$36),1,0)))</f>
        <v>0</v>
      </c>
      <c r="BX32" s="68">
        <f>IF(AND(X32&gt;='جدول الحضور و الغياب'!$C$40,X32&lt;='جدول الحضور و الغياب'!$E$40),7,IF(AND(X32&gt;='جدول الحضور و الغياب'!$C$38,X32&lt;='جدول الحضور و الغياب'!$E$38),3,IF(AND(X32&gt;='جدول الحضور و الغياب'!$C$36,X32&lt;='جدول الحضور و الغياب'!$E$36),1,0)))</f>
        <v>0</v>
      </c>
      <c r="BY32" s="68">
        <f>IF(AND(Y32&gt;='جدول الحضور و الغياب'!$C$40,Y32&lt;='جدول الحضور و الغياب'!$E$40),7,IF(AND(Y32&gt;='جدول الحضور و الغياب'!$C$38,Y32&lt;='جدول الحضور و الغياب'!$E$38),3,IF(AND(Y32&gt;='جدول الحضور و الغياب'!$C$36,Y32&lt;='جدول الحضور و الغياب'!$E$36),1,0)))</f>
        <v>0</v>
      </c>
      <c r="BZ32" s="68">
        <f>IF(AND(Z32&gt;='جدول الحضور و الغياب'!$C$40,Z32&lt;='جدول الحضور و الغياب'!$E$40),7,IF(AND(Z32&gt;='جدول الحضور و الغياب'!$C$38,Z32&lt;='جدول الحضور و الغياب'!$E$38),3,IF(AND(Z32&gt;='جدول الحضور و الغياب'!$C$36,Z32&lt;='جدول الحضور و الغياب'!$E$36),1,0)))</f>
        <v>0</v>
      </c>
      <c r="CA32" s="68">
        <f>IF(AND(AA32&gt;='جدول الحضور و الغياب'!$C$40,AA32&lt;='جدول الحضور و الغياب'!$E$40),7,IF(AND(AA32&gt;='جدول الحضور و الغياب'!$C$38,AA32&lt;='جدول الحضور و الغياب'!$E$38),3,IF(AND(AA32&gt;='جدول الحضور و الغياب'!$C$36,AA32&lt;='جدول الحضور و الغياب'!$E$36),1,0)))</f>
        <v>0</v>
      </c>
      <c r="CB32" s="68">
        <f>IF(AND(AB32&gt;='جدول الحضور و الغياب'!$C$40,AB32&lt;='جدول الحضور و الغياب'!$E$40),7,IF(AND(AB32&gt;='جدول الحضور و الغياب'!$C$38,AB32&lt;='جدول الحضور و الغياب'!$E$38),3,IF(AND(AB32&gt;='جدول الحضور و الغياب'!$C$36,AB32&lt;='جدول الحضور و الغياب'!$E$36),1,0)))</f>
        <v>0</v>
      </c>
      <c r="CC32" s="68">
        <f>IF(AND(AC32&gt;='جدول الحضور و الغياب'!$C$40,AC32&lt;='جدول الحضور و الغياب'!$E$40),7,IF(AND(AC32&gt;='جدول الحضور و الغياب'!$C$38,AC32&lt;='جدول الحضور و الغياب'!$E$38),3,IF(AND(AC32&gt;='جدول الحضور و الغياب'!$C$36,AC32&lt;='جدول الحضور و الغياب'!$E$36),1,0)))</f>
        <v>0</v>
      </c>
      <c r="CE32" s="67">
        <f>IF(AND(AF32&gt;='جدول الحضور و الغياب'!$C$51,AF32&lt;='جدول الحضور و الغياب'!$E$51),7,IF(AND(AF32&gt;='جدول الحضور و الغياب'!$C$49,AF32&lt;='جدول الحضور و الغياب'!$E$49),3,IF(AND(AF32&gt;='جدول الحضور و الغياب'!$C$47,AF32&lt;='جدول الحضور و الغياب'!$E$47),1,0)))</f>
        <v>0</v>
      </c>
      <c r="CF32" s="67">
        <f>IF(AND(AG32&gt;='جدول الحضور و الغياب'!$C$51,AG32&lt;='جدول الحضور و الغياب'!$E$51),7,IF(AND(AG32&gt;='جدول الحضور و الغياب'!$C$49,AG32&lt;='جدول الحضور و الغياب'!$E$49),3,IF(AND(AG32&gt;='جدول الحضور و الغياب'!$C$47,AG32&lt;='جدول الحضور و الغياب'!$E$47),1,0)))</f>
        <v>0</v>
      </c>
      <c r="CG32" s="67">
        <f>IF(AND(AH32&gt;='جدول الحضور و الغياب'!$C$51,AH32&lt;='جدول الحضور و الغياب'!$E$51),7,IF(AND(AH32&gt;='جدول الحضور و الغياب'!$C$49,AH32&lt;='جدول الحضور و الغياب'!$E$49),3,IF(AND(AH32&gt;='جدول الحضور و الغياب'!$C$47,AH32&lt;='جدول الحضور و الغياب'!$E$47),1,0)))</f>
        <v>0</v>
      </c>
      <c r="CH32" s="67">
        <f>IF(AND(AI32&gt;='جدول الحضور و الغياب'!$C$51,AI32&lt;='جدول الحضور و الغياب'!$E$51),7,IF(AND(AI32&gt;='جدول الحضور و الغياب'!$C$49,AI32&lt;='جدول الحضور و الغياب'!$E$49),3,IF(AND(AI32&gt;='جدول الحضور و الغياب'!$C$47,AI32&lt;='جدول الحضور و الغياب'!$E$47),1,0)))</f>
        <v>0</v>
      </c>
      <c r="CI32" s="67">
        <f>IF(AND(AJ32&gt;='جدول الحضور و الغياب'!$C$51,AJ32&lt;='جدول الحضور و الغياب'!$E$51),7,IF(AND(AJ32&gt;='جدول الحضور و الغياب'!$C$49,AJ32&lt;='جدول الحضور و الغياب'!$E$49),3,IF(AND(AJ32&gt;='جدول الحضور و الغياب'!$C$47,AJ32&lt;='جدول الحضور و الغياب'!$E$47),1,0)))</f>
        <v>0</v>
      </c>
      <c r="CJ32" s="67">
        <f>IF(AND(AK32&gt;='جدول الحضور و الغياب'!$C$51,AK32&lt;='جدول الحضور و الغياب'!$E$51),7,IF(AND(AK32&gt;='جدول الحضور و الغياب'!$C$49,AK32&lt;='جدول الحضور و الغياب'!$E$49),3,IF(AND(AK32&gt;='جدول الحضور و الغياب'!$C$47,AK32&lt;='جدول الحضور و الغياب'!$E$47),1,0)))</f>
        <v>0</v>
      </c>
      <c r="CK32" s="67">
        <f>IF(AND(AL32&gt;='جدول الحضور و الغياب'!$C$51,AL32&lt;='جدول الحضور و الغياب'!$E$51),7,IF(AND(AL32&gt;='جدول الحضور و الغياب'!$C$49,AL32&lt;='جدول الحضور و الغياب'!$E$49),3,IF(AND(AL32&gt;='جدول الحضور و الغياب'!$C$47,AL32&lt;='جدول الحضور و الغياب'!$E$47),1,0)))</f>
        <v>0</v>
      </c>
      <c r="CL32" s="67">
        <f>IF(AND(AM32&gt;='جدول الحضور و الغياب'!$C$51,AM32&lt;='جدول الحضور و الغياب'!$E$51),7,IF(AND(AM32&gt;='جدول الحضور و الغياب'!$C$49,AM32&lt;='جدول الحضور و الغياب'!$E$49),3,IF(AND(AM32&gt;='جدول الحضور و الغياب'!$C$47,AM32&lt;='جدول الحضور و الغياب'!$E$47),1,0)))</f>
        <v>0</v>
      </c>
      <c r="CM32" s="67">
        <f>IF(AND(AN32&gt;='جدول الحضور و الغياب'!$C$51,AN32&lt;='جدول الحضور و الغياب'!$E$51),7,IF(AND(AN32&gt;='جدول الحضور و الغياب'!$C$49,AN32&lt;='جدول الحضور و الغياب'!$E$49),3,IF(AND(AN32&gt;='جدول الحضور و الغياب'!$C$47,AN32&lt;='جدول الحضور و الغياب'!$E$47),1,0)))</f>
        <v>0</v>
      </c>
      <c r="CN32" s="67">
        <f>IF(AND(AO32&gt;='جدول الحضور و الغياب'!$C$51,AO32&lt;='جدول الحضور و الغياب'!$E$51),7,IF(AND(AO32&gt;='جدول الحضور و الغياب'!$C$49,AO32&lt;='جدول الحضور و الغياب'!$E$49),3,IF(AND(AO32&gt;='جدول الحضور و الغياب'!$C$47,AO32&lt;='جدول الحضور و الغياب'!$E$47),1,0)))</f>
        <v>0</v>
      </c>
      <c r="CO32" s="67">
        <f>IF(AND(AP32&gt;='جدول الحضور و الغياب'!$C$51,AP32&lt;='جدول الحضور و الغياب'!$E$51),7,IF(AND(AP32&gt;='جدول الحضور و الغياب'!$C$49,AP32&lt;='جدول الحضور و الغياب'!$E$49),3,IF(AND(AP32&gt;='جدول الحضور و الغياب'!$C$47,AP32&lt;='جدول الحضور و الغياب'!$E$47),1,0)))</f>
        <v>0</v>
      </c>
      <c r="CP32" s="67">
        <f>IF(AND(AQ32&gt;='جدول الحضور و الغياب'!$C$51,AQ32&lt;='جدول الحضور و الغياب'!$E$51),7,IF(AND(AQ32&gt;='جدول الحضور و الغياب'!$C$49,AQ32&lt;='جدول الحضور و الغياب'!$E$49),3,IF(AND(AQ32&gt;='جدول الحضور و الغياب'!$C$47,AQ32&lt;='جدول الحضور و الغياب'!$E$47),1,0)))</f>
        <v>0</v>
      </c>
      <c r="CQ32" s="67">
        <f>IF(AND(AR32&gt;='جدول الحضور و الغياب'!$C$51,AR32&lt;='جدول الحضور و الغياب'!$E$51),7,IF(AND(AR32&gt;='جدول الحضور و الغياب'!$C$49,AR32&lt;='جدول الحضور و الغياب'!$E$49),3,IF(AND(AR32&gt;='جدول الحضور و الغياب'!$C$47,AR32&lt;='جدول الحضور و الغياب'!$E$47),1,0)))</f>
        <v>0</v>
      </c>
      <c r="CR32" s="67">
        <f>IF(AND(AS32&gt;='جدول الحضور و الغياب'!$C$51,AS32&lt;='جدول الحضور و الغياب'!$E$51),7,IF(AND(AS32&gt;='جدول الحضور و الغياب'!$C$49,AS32&lt;='جدول الحضور و الغياب'!$E$49),3,IF(AND(AS32&gt;='جدول الحضور و الغياب'!$C$47,AS32&lt;='جدول الحضور و الغياب'!$E$47),1,0)))</f>
        <v>0</v>
      </c>
      <c r="CS32" s="67">
        <f>IF(AND(AT32&gt;='جدول الحضور و الغياب'!$C$51,AT32&lt;='جدول الحضور و الغياب'!$E$51),7,IF(AND(AT32&gt;='جدول الحضور و الغياب'!$C$49,AT32&lt;='جدول الحضور و الغياب'!$E$49),3,IF(AND(AT32&gt;='جدول الحضور و الغياب'!$C$47,AT32&lt;='جدول الحضور و الغياب'!$E$47),1,0)))</f>
        <v>0</v>
      </c>
      <c r="CT32" s="67">
        <f>IF(AND(AU32&gt;='جدول الحضور و الغياب'!$C$51,AU32&lt;='جدول الحضور و الغياب'!$E$51),7,IF(AND(AU32&gt;='جدول الحضور و الغياب'!$C$49,AU32&lt;='جدول الحضور و الغياب'!$E$49),3,IF(AND(AU32&gt;='جدول الحضور و الغياب'!$C$47,AU32&lt;='جدول الحضور و الغياب'!$E$47),1,0)))</f>
        <v>0</v>
      </c>
      <c r="CU32" s="67">
        <f>IF(AND(AV32&gt;='جدول الحضور و الغياب'!$C$51,AV32&lt;='جدول الحضور و الغياب'!$E$51),7,IF(AND(AV32&gt;='جدول الحضور و الغياب'!$C$49,AV32&lt;='جدول الحضور و الغياب'!$E$49),3,IF(AND(AV32&gt;='جدول الحضور و الغياب'!$C$47,AV32&lt;='جدول الحضور و الغياب'!$E$47),1,0)))</f>
        <v>0</v>
      </c>
      <c r="CV32" s="67">
        <f>IF(AND(AW32&gt;='جدول الحضور و الغياب'!$C$51,AW32&lt;='جدول الحضور و الغياب'!$E$51),7,IF(AND(AW32&gt;='جدول الحضور و الغياب'!$C$49,AW32&lt;='جدول الحضور و الغياب'!$E$49),3,IF(AND(AW32&gt;='جدول الحضور و الغياب'!$C$47,AW32&lt;='جدول الحضور و الغياب'!$E$47),1,0)))</f>
        <v>0</v>
      </c>
      <c r="CW32" s="67">
        <f>IF(AND(AX32&gt;='جدول الحضور و الغياب'!$C$51,AX32&lt;='جدول الحضور و الغياب'!$E$51),7,IF(AND(AX32&gt;='جدول الحضور و الغياب'!$C$49,AX32&lt;='جدول الحضور و الغياب'!$E$49),3,IF(AND(AX32&gt;='جدول الحضور و الغياب'!$C$47,AX32&lt;='جدول الحضور و الغياب'!$E$47),1,0)))</f>
        <v>0</v>
      </c>
      <c r="CX32" s="67">
        <f>IF(AND(AY32&gt;='جدول الحضور و الغياب'!$C$51,AY32&lt;='جدول الحضور و الغياب'!$E$51),7,IF(AND(AY32&gt;='جدول الحضور و الغياب'!$C$49,AY32&lt;='جدول الحضور و الغياب'!$E$49),3,IF(AND(AY32&gt;='جدول الحضور و الغياب'!$C$47,AY32&lt;='جدول الحضور و الغياب'!$E$47),1,0)))</f>
        <v>0</v>
      </c>
    </row>
    <row r="33" spans="1:102" s="15" customFormat="1" ht="18">
      <c r="A33" s="80">
        <f>+IF(B33="","",SUBTOTAL(3,B$4:B33))-1</f>
        <v>29</v>
      </c>
      <c r="B33" s="20" t="s">
        <v>76</v>
      </c>
      <c r="C33" s="20"/>
      <c r="D33" s="21"/>
      <c r="E33" s="23"/>
      <c r="F33" s="23"/>
      <c r="G33" s="24"/>
      <c r="H33" s="24"/>
      <c r="I33" s="2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78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74">
        <f t="shared" si="2"/>
        <v>0</v>
      </c>
      <c r="BA33" s="75">
        <f t="shared" si="3"/>
        <v>0</v>
      </c>
      <c r="BB33" s="76">
        <f>C33-(C33/30/'جدول الحضور و الغياب'!$D$5*BA33)</f>
        <v>0</v>
      </c>
      <c r="BT33" s="68">
        <f>IF(AND(T33&gt;='جدول الحضور و الغياب'!$C$40,T33&lt;='جدول الحضور و الغياب'!$E$40),7,IF(AND(T33&gt;='جدول الحضور و الغياب'!$C$38,T33&lt;='جدول الحضور و الغياب'!$E$38),3,IF(AND(T33&gt;='جدول الحضور و الغياب'!$C$36,T33&lt;='جدول الحضور و الغياب'!$E$36),1,0)))</f>
        <v>0</v>
      </c>
      <c r="BU33" s="68">
        <f>IF(AND(U33&gt;='جدول الحضور و الغياب'!$C$40,U33&lt;='جدول الحضور و الغياب'!$E$40),7,IF(AND(U33&gt;='جدول الحضور و الغياب'!$C$38,U33&lt;='جدول الحضور و الغياب'!$E$38),3,IF(AND(U33&gt;='جدول الحضور و الغياب'!$C$36,U33&lt;='جدول الحضور و الغياب'!$E$36),1,0)))</f>
        <v>0</v>
      </c>
      <c r="BV33" s="68">
        <f>IF(AND(V33&gt;='جدول الحضور و الغياب'!$C$40,V33&lt;='جدول الحضور و الغياب'!$E$40),7,IF(AND(V33&gt;='جدول الحضور و الغياب'!$C$38,V33&lt;='جدول الحضور و الغياب'!$E$38),3,IF(AND(V33&gt;='جدول الحضور و الغياب'!$C$36,V33&lt;='جدول الحضور و الغياب'!$E$36),1,0)))</f>
        <v>0</v>
      </c>
      <c r="BW33" s="68">
        <f>IF(AND(W33&gt;='جدول الحضور و الغياب'!$C$40,W33&lt;='جدول الحضور و الغياب'!$E$40),7,IF(AND(W33&gt;='جدول الحضور و الغياب'!$C$38,W33&lt;='جدول الحضور و الغياب'!$E$38),3,IF(AND(W33&gt;='جدول الحضور و الغياب'!$C$36,W33&lt;='جدول الحضور و الغياب'!$E$36),1,0)))</f>
        <v>0</v>
      </c>
      <c r="BX33" s="68">
        <f>IF(AND(X33&gt;='جدول الحضور و الغياب'!$C$40,X33&lt;='جدول الحضور و الغياب'!$E$40),7,IF(AND(X33&gt;='جدول الحضور و الغياب'!$C$38,X33&lt;='جدول الحضور و الغياب'!$E$38),3,IF(AND(X33&gt;='جدول الحضور و الغياب'!$C$36,X33&lt;='جدول الحضور و الغياب'!$E$36),1,0)))</f>
        <v>0</v>
      </c>
      <c r="BY33" s="68">
        <f>IF(AND(Y33&gt;='جدول الحضور و الغياب'!$C$40,Y33&lt;='جدول الحضور و الغياب'!$E$40),7,IF(AND(Y33&gt;='جدول الحضور و الغياب'!$C$38,Y33&lt;='جدول الحضور و الغياب'!$E$38),3,IF(AND(Y33&gt;='جدول الحضور و الغياب'!$C$36,Y33&lt;='جدول الحضور و الغياب'!$E$36),1,0)))</f>
        <v>0</v>
      </c>
      <c r="BZ33" s="68">
        <f>IF(AND(Z33&gt;='جدول الحضور و الغياب'!$C$40,Z33&lt;='جدول الحضور و الغياب'!$E$40),7,IF(AND(Z33&gt;='جدول الحضور و الغياب'!$C$38,Z33&lt;='جدول الحضور و الغياب'!$E$38),3,IF(AND(Z33&gt;='جدول الحضور و الغياب'!$C$36,Z33&lt;='جدول الحضور و الغياب'!$E$36),1,0)))</f>
        <v>0</v>
      </c>
      <c r="CA33" s="68">
        <f>IF(AND(AA33&gt;='جدول الحضور و الغياب'!$C$40,AA33&lt;='جدول الحضور و الغياب'!$E$40),7,IF(AND(AA33&gt;='جدول الحضور و الغياب'!$C$38,AA33&lt;='جدول الحضور و الغياب'!$E$38),3,IF(AND(AA33&gt;='جدول الحضور و الغياب'!$C$36,AA33&lt;='جدول الحضور و الغياب'!$E$36),1,0)))</f>
        <v>0</v>
      </c>
      <c r="CB33" s="68">
        <f>IF(AND(AB33&gt;='جدول الحضور و الغياب'!$C$40,AB33&lt;='جدول الحضور و الغياب'!$E$40),7,IF(AND(AB33&gt;='جدول الحضور و الغياب'!$C$38,AB33&lt;='جدول الحضور و الغياب'!$E$38),3,IF(AND(AB33&gt;='جدول الحضور و الغياب'!$C$36,AB33&lt;='جدول الحضور و الغياب'!$E$36),1,0)))</f>
        <v>0</v>
      </c>
      <c r="CC33" s="68">
        <f>IF(AND(AC33&gt;='جدول الحضور و الغياب'!$C$40,AC33&lt;='جدول الحضور و الغياب'!$E$40),7,IF(AND(AC33&gt;='جدول الحضور و الغياب'!$C$38,AC33&lt;='جدول الحضور و الغياب'!$E$38),3,IF(AND(AC33&gt;='جدول الحضور و الغياب'!$C$36,AC33&lt;='جدول الحضور و الغياب'!$E$36),1,0)))</f>
        <v>0</v>
      </c>
      <c r="CE33" s="67">
        <f>IF(AND(AF33&gt;='جدول الحضور و الغياب'!$C$51,AF33&lt;='جدول الحضور و الغياب'!$E$51),7,IF(AND(AF33&gt;='جدول الحضور و الغياب'!$C$49,AF33&lt;='جدول الحضور و الغياب'!$E$49),3,IF(AND(AF33&gt;='جدول الحضور و الغياب'!$C$47,AF33&lt;='جدول الحضور و الغياب'!$E$47),1,0)))</f>
        <v>0</v>
      </c>
      <c r="CF33" s="67">
        <f>IF(AND(AG33&gt;='جدول الحضور و الغياب'!$C$51,AG33&lt;='جدول الحضور و الغياب'!$E$51),7,IF(AND(AG33&gt;='جدول الحضور و الغياب'!$C$49,AG33&lt;='جدول الحضور و الغياب'!$E$49),3,IF(AND(AG33&gt;='جدول الحضور و الغياب'!$C$47,AG33&lt;='جدول الحضور و الغياب'!$E$47),1,0)))</f>
        <v>0</v>
      </c>
      <c r="CG33" s="67">
        <f>IF(AND(AH33&gt;='جدول الحضور و الغياب'!$C$51,AH33&lt;='جدول الحضور و الغياب'!$E$51),7,IF(AND(AH33&gt;='جدول الحضور و الغياب'!$C$49,AH33&lt;='جدول الحضور و الغياب'!$E$49),3,IF(AND(AH33&gt;='جدول الحضور و الغياب'!$C$47,AH33&lt;='جدول الحضور و الغياب'!$E$47),1,0)))</f>
        <v>0</v>
      </c>
      <c r="CH33" s="67">
        <f>IF(AND(AI33&gt;='جدول الحضور و الغياب'!$C$51,AI33&lt;='جدول الحضور و الغياب'!$E$51),7,IF(AND(AI33&gt;='جدول الحضور و الغياب'!$C$49,AI33&lt;='جدول الحضور و الغياب'!$E$49),3,IF(AND(AI33&gt;='جدول الحضور و الغياب'!$C$47,AI33&lt;='جدول الحضور و الغياب'!$E$47),1,0)))</f>
        <v>0</v>
      </c>
      <c r="CI33" s="67">
        <f>IF(AND(AJ33&gt;='جدول الحضور و الغياب'!$C$51,AJ33&lt;='جدول الحضور و الغياب'!$E$51),7,IF(AND(AJ33&gt;='جدول الحضور و الغياب'!$C$49,AJ33&lt;='جدول الحضور و الغياب'!$E$49),3,IF(AND(AJ33&gt;='جدول الحضور و الغياب'!$C$47,AJ33&lt;='جدول الحضور و الغياب'!$E$47),1,0)))</f>
        <v>0</v>
      </c>
      <c r="CJ33" s="67">
        <f>IF(AND(AK33&gt;='جدول الحضور و الغياب'!$C$51,AK33&lt;='جدول الحضور و الغياب'!$E$51),7,IF(AND(AK33&gt;='جدول الحضور و الغياب'!$C$49,AK33&lt;='جدول الحضور و الغياب'!$E$49),3,IF(AND(AK33&gt;='جدول الحضور و الغياب'!$C$47,AK33&lt;='جدول الحضور و الغياب'!$E$47),1,0)))</f>
        <v>0</v>
      </c>
      <c r="CK33" s="67">
        <f>IF(AND(AL33&gt;='جدول الحضور و الغياب'!$C$51,AL33&lt;='جدول الحضور و الغياب'!$E$51),7,IF(AND(AL33&gt;='جدول الحضور و الغياب'!$C$49,AL33&lt;='جدول الحضور و الغياب'!$E$49),3,IF(AND(AL33&gt;='جدول الحضور و الغياب'!$C$47,AL33&lt;='جدول الحضور و الغياب'!$E$47),1,0)))</f>
        <v>0</v>
      </c>
      <c r="CL33" s="67">
        <f>IF(AND(AM33&gt;='جدول الحضور و الغياب'!$C$51,AM33&lt;='جدول الحضور و الغياب'!$E$51),7,IF(AND(AM33&gt;='جدول الحضور و الغياب'!$C$49,AM33&lt;='جدول الحضور و الغياب'!$E$49),3,IF(AND(AM33&gt;='جدول الحضور و الغياب'!$C$47,AM33&lt;='جدول الحضور و الغياب'!$E$47),1,0)))</f>
        <v>0</v>
      </c>
      <c r="CM33" s="67">
        <f>IF(AND(AN33&gt;='جدول الحضور و الغياب'!$C$51,AN33&lt;='جدول الحضور و الغياب'!$E$51),7,IF(AND(AN33&gt;='جدول الحضور و الغياب'!$C$49,AN33&lt;='جدول الحضور و الغياب'!$E$49),3,IF(AND(AN33&gt;='جدول الحضور و الغياب'!$C$47,AN33&lt;='جدول الحضور و الغياب'!$E$47),1,0)))</f>
        <v>0</v>
      </c>
      <c r="CN33" s="67">
        <f>IF(AND(AO33&gt;='جدول الحضور و الغياب'!$C$51,AO33&lt;='جدول الحضور و الغياب'!$E$51),7,IF(AND(AO33&gt;='جدول الحضور و الغياب'!$C$49,AO33&lt;='جدول الحضور و الغياب'!$E$49),3,IF(AND(AO33&gt;='جدول الحضور و الغياب'!$C$47,AO33&lt;='جدول الحضور و الغياب'!$E$47),1,0)))</f>
        <v>0</v>
      </c>
      <c r="CO33" s="67">
        <f>IF(AND(AP33&gt;='جدول الحضور و الغياب'!$C$51,AP33&lt;='جدول الحضور و الغياب'!$E$51),7,IF(AND(AP33&gt;='جدول الحضور و الغياب'!$C$49,AP33&lt;='جدول الحضور و الغياب'!$E$49),3,IF(AND(AP33&gt;='جدول الحضور و الغياب'!$C$47,AP33&lt;='جدول الحضور و الغياب'!$E$47),1,0)))</f>
        <v>0</v>
      </c>
      <c r="CP33" s="67">
        <f>IF(AND(AQ33&gt;='جدول الحضور و الغياب'!$C$51,AQ33&lt;='جدول الحضور و الغياب'!$E$51),7,IF(AND(AQ33&gt;='جدول الحضور و الغياب'!$C$49,AQ33&lt;='جدول الحضور و الغياب'!$E$49),3,IF(AND(AQ33&gt;='جدول الحضور و الغياب'!$C$47,AQ33&lt;='جدول الحضور و الغياب'!$E$47),1,0)))</f>
        <v>0</v>
      </c>
      <c r="CQ33" s="67">
        <f>IF(AND(AR33&gt;='جدول الحضور و الغياب'!$C$51,AR33&lt;='جدول الحضور و الغياب'!$E$51),7,IF(AND(AR33&gt;='جدول الحضور و الغياب'!$C$49,AR33&lt;='جدول الحضور و الغياب'!$E$49),3,IF(AND(AR33&gt;='جدول الحضور و الغياب'!$C$47,AR33&lt;='جدول الحضور و الغياب'!$E$47),1,0)))</f>
        <v>0</v>
      </c>
      <c r="CR33" s="67">
        <f>IF(AND(AS33&gt;='جدول الحضور و الغياب'!$C$51,AS33&lt;='جدول الحضور و الغياب'!$E$51),7,IF(AND(AS33&gt;='جدول الحضور و الغياب'!$C$49,AS33&lt;='جدول الحضور و الغياب'!$E$49),3,IF(AND(AS33&gt;='جدول الحضور و الغياب'!$C$47,AS33&lt;='جدول الحضور و الغياب'!$E$47),1,0)))</f>
        <v>0</v>
      </c>
      <c r="CS33" s="67">
        <f>IF(AND(AT33&gt;='جدول الحضور و الغياب'!$C$51,AT33&lt;='جدول الحضور و الغياب'!$E$51),7,IF(AND(AT33&gt;='جدول الحضور و الغياب'!$C$49,AT33&lt;='جدول الحضور و الغياب'!$E$49),3,IF(AND(AT33&gt;='جدول الحضور و الغياب'!$C$47,AT33&lt;='جدول الحضور و الغياب'!$E$47),1,0)))</f>
        <v>0</v>
      </c>
      <c r="CT33" s="67">
        <f>IF(AND(AU33&gt;='جدول الحضور و الغياب'!$C$51,AU33&lt;='جدول الحضور و الغياب'!$E$51),7,IF(AND(AU33&gt;='جدول الحضور و الغياب'!$C$49,AU33&lt;='جدول الحضور و الغياب'!$E$49),3,IF(AND(AU33&gt;='جدول الحضور و الغياب'!$C$47,AU33&lt;='جدول الحضور و الغياب'!$E$47),1,0)))</f>
        <v>0</v>
      </c>
      <c r="CU33" s="67">
        <f>IF(AND(AV33&gt;='جدول الحضور و الغياب'!$C$51,AV33&lt;='جدول الحضور و الغياب'!$E$51),7,IF(AND(AV33&gt;='جدول الحضور و الغياب'!$C$49,AV33&lt;='جدول الحضور و الغياب'!$E$49),3,IF(AND(AV33&gt;='جدول الحضور و الغياب'!$C$47,AV33&lt;='جدول الحضور و الغياب'!$E$47),1,0)))</f>
        <v>0</v>
      </c>
      <c r="CV33" s="67">
        <f>IF(AND(AW33&gt;='جدول الحضور و الغياب'!$C$51,AW33&lt;='جدول الحضور و الغياب'!$E$51),7,IF(AND(AW33&gt;='جدول الحضور و الغياب'!$C$49,AW33&lt;='جدول الحضور و الغياب'!$E$49),3,IF(AND(AW33&gt;='جدول الحضور و الغياب'!$C$47,AW33&lt;='جدول الحضور و الغياب'!$E$47),1,0)))</f>
        <v>0</v>
      </c>
      <c r="CW33" s="67">
        <f>IF(AND(AX33&gt;='جدول الحضور و الغياب'!$C$51,AX33&lt;='جدول الحضور و الغياب'!$E$51),7,IF(AND(AX33&gt;='جدول الحضور و الغياب'!$C$49,AX33&lt;='جدول الحضور و الغياب'!$E$49),3,IF(AND(AX33&gt;='جدول الحضور و الغياب'!$C$47,AX33&lt;='جدول الحضور و الغياب'!$E$47),1,0)))</f>
        <v>0</v>
      </c>
      <c r="CX33" s="67">
        <f>IF(AND(AY33&gt;='جدول الحضور و الغياب'!$C$51,AY33&lt;='جدول الحضور و الغياب'!$E$51),7,IF(AND(AY33&gt;='جدول الحضور و الغياب'!$C$49,AY33&lt;='جدول الحضور و الغياب'!$E$49),3,IF(AND(AY33&gt;='جدول الحضور و الغياب'!$C$47,AY33&lt;='جدول الحضور و الغياب'!$E$47),1,0)))</f>
        <v>0</v>
      </c>
    </row>
    <row r="34" spans="1:102" s="15" customFormat="1" ht="18">
      <c r="A34" s="80">
        <f>+IF(B34="","",SUBTOTAL(3,B$4:B34))-1</f>
        <v>30</v>
      </c>
      <c r="B34" s="20" t="s">
        <v>76</v>
      </c>
      <c r="C34" s="20"/>
      <c r="D34" s="21"/>
      <c r="E34" s="22">
        <v>41549</v>
      </c>
      <c r="F34" s="23"/>
      <c r="G34" s="24"/>
      <c r="H34" s="24"/>
      <c r="I34" s="2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78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74">
        <f t="shared" si="2"/>
        <v>0</v>
      </c>
      <c r="BA34" s="75">
        <f t="shared" si="3"/>
        <v>0</v>
      </c>
      <c r="BB34" s="76">
        <f>C34-(C34/30/'جدول الحضور و الغياب'!$D$5*BA34)</f>
        <v>0</v>
      </c>
      <c r="BT34" s="68">
        <f>IF(AND(T34&gt;='جدول الحضور و الغياب'!$C$40,T34&lt;='جدول الحضور و الغياب'!$E$40),7,IF(AND(T34&gt;='جدول الحضور و الغياب'!$C$38,T34&lt;='جدول الحضور و الغياب'!$E$38),3,IF(AND(T34&gt;='جدول الحضور و الغياب'!$C$36,T34&lt;='جدول الحضور و الغياب'!$E$36),1,0)))</f>
        <v>0</v>
      </c>
      <c r="BU34" s="68">
        <f>IF(AND(U34&gt;='جدول الحضور و الغياب'!$C$40,U34&lt;='جدول الحضور و الغياب'!$E$40),7,IF(AND(U34&gt;='جدول الحضور و الغياب'!$C$38,U34&lt;='جدول الحضور و الغياب'!$E$38),3,IF(AND(U34&gt;='جدول الحضور و الغياب'!$C$36,U34&lt;='جدول الحضور و الغياب'!$E$36),1,0)))</f>
        <v>0</v>
      </c>
      <c r="BV34" s="68">
        <f>IF(AND(V34&gt;='جدول الحضور و الغياب'!$C$40,V34&lt;='جدول الحضور و الغياب'!$E$40),7,IF(AND(V34&gt;='جدول الحضور و الغياب'!$C$38,V34&lt;='جدول الحضور و الغياب'!$E$38),3,IF(AND(V34&gt;='جدول الحضور و الغياب'!$C$36,V34&lt;='جدول الحضور و الغياب'!$E$36),1,0)))</f>
        <v>0</v>
      </c>
      <c r="BW34" s="68">
        <f>IF(AND(W34&gt;='جدول الحضور و الغياب'!$C$40,W34&lt;='جدول الحضور و الغياب'!$E$40),7,IF(AND(W34&gt;='جدول الحضور و الغياب'!$C$38,W34&lt;='جدول الحضور و الغياب'!$E$38),3,IF(AND(W34&gt;='جدول الحضور و الغياب'!$C$36,W34&lt;='جدول الحضور و الغياب'!$E$36),1,0)))</f>
        <v>0</v>
      </c>
      <c r="BX34" s="68">
        <f>IF(AND(X34&gt;='جدول الحضور و الغياب'!$C$40,X34&lt;='جدول الحضور و الغياب'!$E$40),7,IF(AND(X34&gt;='جدول الحضور و الغياب'!$C$38,X34&lt;='جدول الحضور و الغياب'!$E$38),3,IF(AND(X34&gt;='جدول الحضور و الغياب'!$C$36,X34&lt;='جدول الحضور و الغياب'!$E$36),1,0)))</f>
        <v>0</v>
      </c>
      <c r="BY34" s="68">
        <f>IF(AND(Y34&gt;='جدول الحضور و الغياب'!$C$40,Y34&lt;='جدول الحضور و الغياب'!$E$40),7,IF(AND(Y34&gt;='جدول الحضور و الغياب'!$C$38,Y34&lt;='جدول الحضور و الغياب'!$E$38),3,IF(AND(Y34&gt;='جدول الحضور و الغياب'!$C$36,Y34&lt;='جدول الحضور و الغياب'!$E$36),1,0)))</f>
        <v>0</v>
      </c>
      <c r="BZ34" s="68">
        <f>IF(AND(Z34&gt;='جدول الحضور و الغياب'!$C$40,Z34&lt;='جدول الحضور و الغياب'!$E$40),7,IF(AND(Z34&gt;='جدول الحضور و الغياب'!$C$38,Z34&lt;='جدول الحضور و الغياب'!$E$38),3,IF(AND(Z34&gt;='جدول الحضور و الغياب'!$C$36,Z34&lt;='جدول الحضور و الغياب'!$E$36),1,0)))</f>
        <v>0</v>
      </c>
      <c r="CA34" s="68">
        <f>IF(AND(AA34&gt;='جدول الحضور و الغياب'!$C$40,AA34&lt;='جدول الحضور و الغياب'!$E$40),7,IF(AND(AA34&gt;='جدول الحضور و الغياب'!$C$38,AA34&lt;='جدول الحضور و الغياب'!$E$38),3,IF(AND(AA34&gt;='جدول الحضور و الغياب'!$C$36,AA34&lt;='جدول الحضور و الغياب'!$E$36),1,0)))</f>
        <v>0</v>
      </c>
      <c r="CB34" s="68">
        <f>IF(AND(AB34&gt;='جدول الحضور و الغياب'!$C$40,AB34&lt;='جدول الحضور و الغياب'!$E$40),7,IF(AND(AB34&gt;='جدول الحضور و الغياب'!$C$38,AB34&lt;='جدول الحضور و الغياب'!$E$38),3,IF(AND(AB34&gt;='جدول الحضور و الغياب'!$C$36,AB34&lt;='جدول الحضور و الغياب'!$E$36),1,0)))</f>
        <v>0</v>
      </c>
      <c r="CC34" s="68">
        <f>IF(AND(AC34&gt;='جدول الحضور و الغياب'!$C$40,AC34&lt;='جدول الحضور و الغياب'!$E$40),7,IF(AND(AC34&gt;='جدول الحضور و الغياب'!$C$38,AC34&lt;='جدول الحضور و الغياب'!$E$38),3,IF(AND(AC34&gt;='جدول الحضور و الغياب'!$C$36,AC34&lt;='جدول الحضور و الغياب'!$E$36),1,0)))</f>
        <v>0</v>
      </c>
      <c r="CE34" s="67">
        <f>IF(AND(AF34&gt;='جدول الحضور و الغياب'!$C$51,AF34&lt;='جدول الحضور و الغياب'!$E$51),7,IF(AND(AF34&gt;='جدول الحضور و الغياب'!$C$49,AF34&lt;='جدول الحضور و الغياب'!$E$49),3,IF(AND(AF34&gt;='جدول الحضور و الغياب'!$C$47,AF34&lt;='جدول الحضور و الغياب'!$E$47),1,0)))</f>
        <v>0</v>
      </c>
      <c r="CF34" s="67">
        <f>IF(AND(AG34&gt;='جدول الحضور و الغياب'!$C$51,AG34&lt;='جدول الحضور و الغياب'!$E$51),7,IF(AND(AG34&gt;='جدول الحضور و الغياب'!$C$49,AG34&lt;='جدول الحضور و الغياب'!$E$49),3,IF(AND(AG34&gt;='جدول الحضور و الغياب'!$C$47,AG34&lt;='جدول الحضور و الغياب'!$E$47),1,0)))</f>
        <v>0</v>
      </c>
      <c r="CG34" s="67">
        <f>IF(AND(AH34&gt;='جدول الحضور و الغياب'!$C$51,AH34&lt;='جدول الحضور و الغياب'!$E$51),7,IF(AND(AH34&gt;='جدول الحضور و الغياب'!$C$49,AH34&lt;='جدول الحضور و الغياب'!$E$49),3,IF(AND(AH34&gt;='جدول الحضور و الغياب'!$C$47,AH34&lt;='جدول الحضور و الغياب'!$E$47),1,0)))</f>
        <v>0</v>
      </c>
      <c r="CH34" s="67">
        <f>IF(AND(AI34&gt;='جدول الحضور و الغياب'!$C$51,AI34&lt;='جدول الحضور و الغياب'!$E$51),7,IF(AND(AI34&gt;='جدول الحضور و الغياب'!$C$49,AI34&lt;='جدول الحضور و الغياب'!$E$49),3,IF(AND(AI34&gt;='جدول الحضور و الغياب'!$C$47,AI34&lt;='جدول الحضور و الغياب'!$E$47),1,0)))</f>
        <v>0</v>
      </c>
      <c r="CI34" s="67">
        <f>IF(AND(AJ34&gt;='جدول الحضور و الغياب'!$C$51,AJ34&lt;='جدول الحضور و الغياب'!$E$51),7,IF(AND(AJ34&gt;='جدول الحضور و الغياب'!$C$49,AJ34&lt;='جدول الحضور و الغياب'!$E$49),3,IF(AND(AJ34&gt;='جدول الحضور و الغياب'!$C$47,AJ34&lt;='جدول الحضور و الغياب'!$E$47),1,0)))</f>
        <v>0</v>
      </c>
      <c r="CJ34" s="67">
        <f>IF(AND(AK34&gt;='جدول الحضور و الغياب'!$C$51,AK34&lt;='جدول الحضور و الغياب'!$E$51),7,IF(AND(AK34&gt;='جدول الحضور و الغياب'!$C$49,AK34&lt;='جدول الحضور و الغياب'!$E$49),3,IF(AND(AK34&gt;='جدول الحضور و الغياب'!$C$47,AK34&lt;='جدول الحضور و الغياب'!$E$47),1,0)))</f>
        <v>0</v>
      </c>
      <c r="CK34" s="67">
        <f>IF(AND(AL34&gt;='جدول الحضور و الغياب'!$C$51,AL34&lt;='جدول الحضور و الغياب'!$E$51),7,IF(AND(AL34&gt;='جدول الحضور و الغياب'!$C$49,AL34&lt;='جدول الحضور و الغياب'!$E$49),3,IF(AND(AL34&gt;='جدول الحضور و الغياب'!$C$47,AL34&lt;='جدول الحضور و الغياب'!$E$47),1,0)))</f>
        <v>0</v>
      </c>
      <c r="CL34" s="67">
        <f>IF(AND(AM34&gt;='جدول الحضور و الغياب'!$C$51,AM34&lt;='جدول الحضور و الغياب'!$E$51),7,IF(AND(AM34&gt;='جدول الحضور و الغياب'!$C$49,AM34&lt;='جدول الحضور و الغياب'!$E$49),3,IF(AND(AM34&gt;='جدول الحضور و الغياب'!$C$47,AM34&lt;='جدول الحضور و الغياب'!$E$47),1,0)))</f>
        <v>0</v>
      </c>
      <c r="CM34" s="67">
        <f>IF(AND(AN34&gt;='جدول الحضور و الغياب'!$C$51,AN34&lt;='جدول الحضور و الغياب'!$E$51),7,IF(AND(AN34&gt;='جدول الحضور و الغياب'!$C$49,AN34&lt;='جدول الحضور و الغياب'!$E$49),3,IF(AND(AN34&gt;='جدول الحضور و الغياب'!$C$47,AN34&lt;='جدول الحضور و الغياب'!$E$47),1,0)))</f>
        <v>0</v>
      </c>
      <c r="CN34" s="67">
        <f>IF(AND(AO34&gt;='جدول الحضور و الغياب'!$C$51,AO34&lt;='جدول الحضور و الغياب'!$E$51),7,IF(AND(AO34&gt;='جدول الحضور و الغياب'!$C$49,AO34&lt;='جدول الحضور و الغياب'!$E$49),3,IF(AND(AO34&gt;='جدول الحضور و الغياب'!$C$47,AO34&lt;='جدول الحضور و الغياب'!$E$47),1,0)))</f>
        <v>0</v>
      </c>
      <c r="CO34" s="67">
        <f>IF(AND(AP34&gt;='جدول الحضور و الغياب'!$C$51,AP34&lt;='جدول الحضور و الغياب'!$E$51),7,IF(AND(AP34&gt;='جدول الحضور و الغياب'!$C$49,AP34&lt;='جدول الحضور و الغياب'!$E$49),3,IF(AND(AP34&gt;='جدول الحضور و الغياب'!$C$47,AP34&lt;='جدول الحضور و الغياب'!$E$47),1,0)))</f>
        <v>0</v>
      </c>
      <c r="CP34" s="67">
        <f>IF(AND(AQ34&gt;='جدول الحضور و الغياب'!$C$51,AQ34&lt;='جدول الحضور و الغياب'!$E$51),7,IF(AND(AQ34&gt;='جدول الحضور و الغياب'!$C$49,AQ34&lt;='جدول الحضور و الغياب'!$E$49),3,IF(AND(AQ34&gt;='جدول الحضور و الغياب'!$C$47,AQ34&lt;='جدول الحضور و الغياب'!$E$47),1,0)))</f>
        <v>0</v>
      </c>
      <c r="CQ34" s="67">
        <f>IF(AND(AR34&gt;='جدول الحضور و الغياب'!$C$51,AR34&lt;='جدول الحضور و الغياب'!$E$51),7,IF(AND(AR34&gt;='جدول الحضور و الغياب'!$C$49,AR34&lt;='جدول الحضور و الغياب'!$E$49),3,IF(AND(AR34&gt;='جدول الحضور و الغياب'!$C$47,AR34&lt;='جدول الحضور و الغياب'!$E$47),1,0)))</f>
        <v>0</v>
      </c>
      <c r="CR34" s="67">
        <f>IF(AND(AS34&gt;='جدول الحضور و الغياب'!$C$51,AS34&lt;='جدول الحضور و الغياب'!$E$51),7,IF(AND(AS34&gt;='جدول الحضور و الغياب'!$C$49,AS34&lt;='جدول الحضور و الغياب'!$E$49),3,IF(AND(AS34&gt;='جدول الحضور و الغياب'!$C$47,AS34&lt;='جدول الحضور و الغياب'!$E$47),1,0)))</f>
        <v>0</v>
      </c>
      <c r="CS34" s="67">
        <f>IF(AND(AT34&gt;='جدول الحضور و الغياب'!$C$51,AT34&lt;='جدول الحضور و الغياب'!$E$51),7,IF(AND(AT34&gt;='جدول الحضور و الغياب'!$C$49,AT34&lt;='جدول الحضور و الغياب'!$E$49),3,IF(AND(AT34&gt;='جدول الحضور و الغياب'!$C$47,AT34&lt;='جدول الحضور و الغياب'!$E$47),1,0)))</f>
        <v>0</v>
      </c>
      <c r="CT34" s="67">
        <f>IF(AND(AU34&gt;='جدول الحضور و الغياب'!$C$51,AU34&lt;='جدول الحضور و الغياب'!$E$51),7,IF(AND(AU34&gt;='جدول الحضور و الغياب'!$C$49,AU34&lt;='جدول الحضور و الغياب'!$E$49),3,IF(AND(AU34&gt;='جدول الحضور و الغياب'!$C$47,AU34&lt;='جدول الحضور و الغياب'!$E$47),1,0)))</f>
        <v>0</v>
      </c>
      <c r="CU34" s="67">
        <f>IF(AND(AV34&gt;='جدول الحضور و الغياب'!$C$51,AV34&lt;='جدول الحضور و الغياب'!$E$51),7,IF(AND(AV34&gt;='جدول الحضور و الغياب'!$C$49,AV34&lt;='جدول الحضور و الغياب'!$E$49),3,IF(AND(AV34&gt;='جدول الحضور و الغياب'!$C$47,AV34&lt;='جدول الحضور و الغياب'!$E$47),1,0)))</f>
        <v>0</v>
      </c>
      <c r="CV34" s="67">
        <f>IF(AND(AW34&gt;='جدول الحضور و الغياب'!$C$51,AW34&lt;='جدول الحضور و الغياب'!$E$51),7,IF(AND(AW34&gt;='جدول الحضور و الغياب'!$C$49,AW34&lt;='جدول الحضور و الغياب'!$E$49),3,IF(AND(AW34&gt;='جدول الحضور و الغياب'!$C$47,AW34&lt;='جدول الحضور و الغياب'!$E$47),1,0)))</f>
        <v>0</v>
      </c>
      <c r="CW34" s="67">
        <f>IF(AND(AX34&gt;='جدول الحضور و الغياب'!$C$51,AX34&lt;='جدول الحضور و الغياب'!$E$51),7,IF(AND(AX34&gt;='جدول الحضور و الغياب'!$C$49,AX34&lt;='جدول الحضور و الغياب'!$E$49),3,IF(AND(AX34&gt;='جدول الحضور و الغياب'!$C$47,AX34&lt;='جدول الحضور و الغياب'!$E$47),1,0)))</f>
        <v>0</v>
      </c>
      <c r="CX34" s="67">
        <f>IF(AND(AY34&gt;='جدول الحضور و الغياب'!$C$51,AY34&lt;='جدول الحضور و الغياب'!$E$51),7,IF(AND(AY34&gt;='جدول الحضور و الغياب'!$C$49,AY34&lt;='جدول الحضور و الغياب'!$E$49),3,IF(AND(AY34&gt;='جدول الحضور و الغياب'!$C$47,AY34&lt;='جدول الحضور و الغياب'!$E$47),1,0)))</f>
        <v>0</v>
      </c>
    </row>
    <row r="35" spans="1:102" s="15" customFormat="1" ht="18">
      <c r="A35" s="80">
        <f>+IF(B35="","",SUBTOTAL(3,B$4:B35))-1</f>
        <v>31</v>
      </c>
      <c r="B35" s="20" t="s">
        <v>76</v>
      </c>
      <c r="C35" s="20"/>
      <c r="D35" s="21"/>
      <c r="E35" s="23"/>
      <c r="F35" s="23"/>
      <c r="G35" s="24"/>
      <c r="H35" s="24"/>
      <c r="I35" s="2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78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74">
        <f t="shared" si="2"/>
        <v>0</v>
      </c>
      <c r="BA35" s="75">
        <f t="shared" si="3"/>
        <v>0</v>
      </c>
      <c r="BB35" s="76">
        <f>C35-(C35/30/'جدول الحضور و الغياب'!$D$5*BA35)</f>
        <v>0</v>
      </c>
      <c r="BT35" s="68">
        <f>IF(AND(T35&gt;='جدول الحضور و الغياب'!$C$40,T35&lt;='جدول الحضور و الغياب'!$E$40),7,IF(AND(T35&gt;='جدول الحضور و الغياب'!$C$38,T35&lt;='جدول الحضور و الغياب'!$E$38),3,IF(AND(T35&gt;='جدول الحضور و الغياب'!$C$36,T35&lt;='جدول الحضور و الغياب'!$E$36),1,0)))</f>
        <v>0</v>
      </c>
      <c r="BU35" s="68">
        <f>IF(AND(U35&gt;='جدول الحضور و الغياب'!$C$40,U35&lt;='جدول الحضور و الغياب'!$E$40),7,IF(AND(U35&gt;='جدول الحضور و الغياب'!$C$38,U35&lt;='جدول الحضور و الغياب'!$E$38),3,IF(AND(U35&gt;='جدول الحضور و الغياب'!$C$36,U35&lt;='جدول الحضور و الغياب'!$E$36),1,0)))</f>
        <v>0</v>
      </c>
      <c r="BV35" s="68">
        <f>IF(AND(V35&gt;='جدول الحضور و الغياب'!$C$40,V35&lt;='جدول الحضور و الغياب'!$E$40),7,IF(AND(V35&gt;='جدول الحضور و الغياب'!$C$38,V35&lt;='جدول الحضور و الغياب'!$E$38),3,IF(AND(V35&gt;='جدول الحضور و الغياب'!$C$36,V35&lt;='جدول الحضور و الغياب'!$E$36),1,0)))</f>
        <v>0</v>
      </c>
      <c r="BW35" s="68">
        <f>IF(AND(W35&gt;='جدول الحضور و الغياب'!$C$40,W35&lt;='جدول الحضور و الغياب'!$E$40),7,IF(AND(W35&gt;='جدول الحضور و الغياب'!$C$38,W35&lt;='جدول الحضور و الغياب'!$E$38),3,IF(AND(W35&gt;='جدول الحضور و الغياب'!$C$36,W35&lt;='جدول الحضور و الغياب'!$E$36),1,0)))</f>
        <v>0</v>
      </c>
      <c r="BX35" s="68">
        <f>IF(AND(X35&gt;='جدول الحضور و الغياب'!$C$40,X35&lt;='جدول الحضور و الغياب'!$E$40),7,IF(AND(X35&gt;='جدول الحضور و الغياب'!$C$38,X35&lt;='جدول الحضور و الغياب'!$E$38),3,IF(AND(X35&gt;='جدول الحضور و الغياب'!$C$36,X35&lt;='جدول الحضور و الغياب'!$E$36),1,0)))</f>
        <v>0</v>
      </c>
      <c r="BY35" s="68">
        <f>IF(AND(Y35&gt;='جدول الحضور و الغياب'!$C$40,Y35&lt;='جدول الحضور و الغياب'!$E$40),7,IF(AND(Y35&gt;='جدول الحضور و الغياب'!$C$38,Y35&lt;='جدول الحضور و الغياب'!$E$38),3,IF(AND(Y35&gt;='جدول الحضور و الغياب'!$C$36,Y35&lt;='جدول الحضور و الغياب'!$E$36),1,0)))</f>
        <v>0</v>
      </c>
      <c r="BZ35" s="68">
        <f>IF(AND(Z35&gt;='جدول الحضور و الغياب'!$C$40,Z35&lt;='جدول الحضور و الغياب'!$E$40),7,IF(AND(Z35&gt;='جدول الحضور و الغياب'!$C$38,Z35&lt;='جدول الحضور و الغياب'!$E$38),3,IF(AND(Z35&gt;='جدول الحضور و الغياب'!$C$36,Z35&lt;='جدول الحضور و الغياب'!$E$36),1,0)))</f>
        <v>0</v>
      </c>
      <c r="CA35" s="68">
        <f>IF(AND(AA35&gt;='جدول الحضور و الغياب'!$C$40,AA35&lt;='جدول الحضور و الغياب'!$E$40),7,IF(AND(AA35&gt;='جدول الحضور و الغياب'!$C$38,AA35&lt;='جدول الحضور و الغياب'!$E$38),3,IF(AND(AA35&gt;='جدول الحضور و الغياب'!$C$36,AA35&lt;='جدول الحضور و الغياب'!$E$36),1,0)))</f>
        <v>0</v>
      </c>
      <c r="CB35" s="68">
        <f>IF(AND(AB35&gt;='جدول الحضور و الغياب'!$C$40,AB35&lt;='جدول الحضور و الغياب'!$E$40),7,IF(AND(AB35&gt;='جدول الحضور و الغياب'!$C$38,AB35&lt;='جدول الحضور و الغياب'!$E$38),3,IF(AND(AB35&gt;='جدول الحضور و الغياب'!$C$36,AB35&lt;='جدول الحضور و الغياب'!$E$36),1,0)))</f>
        <v>0</v>
      </c>
      <c r="CC35" s="68">
        <f>IF(AND(AC35&gt;='جدول الحضور و الغياب'!$C$40,AC35&lt;='جدول الحضور و الغياب'!$E$40),7,IF(AND(AC35&gt;='جدول الحضور و الغياب'!$C$38,AC35&lt;='جدول الحضور و الغياب'!$E$38),3,IF(AND(AC35&gt;='جدول الحضور و الغياب'!$C$36,AC35&lt;='جدول الحضور و الغياب'!$E$36),1,0)))</f>
        <v>0</v>
      </c>
      <c r="CE35" s="67">
        <f>IF(AND(AF35&gt;='جدول الحضور و الغياب'!$C$51,AF35&lt;='جدول الحضور و الغياب'!$E$51),7,IF(AND(AF35&gt;='جدول الحضور و الغياب'!$C$49,AF35&lt;='جدول الحضور و الغياب'!$E$49),3,IF(AND(AF35&gt;='جدول الحضور و الغياب'!$C$47,AF35&lt;='جدول الحضور و الغياب'!$E$47),1,0)))</f>
        <v>0</v>
      </c>
      <c r="CF35" s="67">
        <f>IF(AND(AG35&gt;='جدول الحضور و الغياب'!$C$51,AG35&lt;='جدول الحضور و الغياب'!$E$51),7,IF(AND(AG35&gt;='جدول الحضور و الغياب'!$C$49,AG35&lt;='جدول الحضور و الغياب'!$E$49),3,IF(AND(AG35&gt;='جدول الحضور و الغياب'!$C$47,AG35&lt;='جدول الحضور و الغياب'!$E$47),1,0)))</f>
        <v>0</v>
      </c>
      <c r="CG35" s="67">
        <f>IF(AND(AH35&gt;='جدول الحضور و الغياب'!$C$51,AH35&lt;='جدول الحضور و الغياب'!$E$51),7,IF(AND(AH35&gt;='جدول الحضور و الغياب'!$C$49,AH35&lt;='جدول الحضور و الغياب'!$E$49),3,IF(AND(AH35&gt;='جدول الحضور و الغياب'!$C$47,AH35&lt;='جدول الحضور و الغياب'!$E$47),1,0)))</f>
        <v>0</v>
      </c>
      <c r="CH35" s="67">
        <f>IF(AND(AI35&gt;='جدول الحضور و الغياب'!$C$51,AI35&lt;='جدول الحضور و الغياب'!$E$51),7,IF(AND(AI35&gt;='جدول الحضور و الغياب'!$C$49,AI35&lt;='جدول الحضور و الغياب'!$E$49),3,IF(AND(AI35&gt;='جدول الحضور و الغياب'!$C$47,AI35&lt;='جدول الحضور و الغياب'!$E$47),1,0)))</f>
        <v>0</v>
      </c>
      <c r="CI35" s="67">
        <f>IF(AND(AJ35&gt;='جدول الحضور و الغياب'!$C$51,AJ35&lt;='جدول الحضور و الغياب'!$E$51),7,IF(AND(AJ35&gt;='جدول الحضور و الغياب'!$C$49,AJ35&lt;='جدول الحضور و الغياب'!$E$49),3,IF(AND(AJ35&gt;='جدول الحضور و الغياب'!$C$47,AJ35&lt;='جدول الحضور و الغياب'!$E$47),1,0)))</f>
        <v>0</v>
      </c>
      <c r="CJ35" s="67">
        <f>IF(AND(AK35&gt;='جدول الحضور و الغياب'!$C$51,AK35&lt;='جدول الحضور و الغياب'!$E$51),7,IF(AND(AK35&gt;='جدول الحضور و الغياب'!$C$49,AK35&lt;='جدول الحضور و الغياب'!$E$49),3,IF(AND(AK35&gt;='جدول الحضور و الغياب'!$C$47,AK35&lt;='جدول الحضور و الغياب'!$E$47),1,0)))</f>
        <v>0</v>
      </c>
      <c r="CK35" s="67">
        <f>IF(AND(AL35&gt;='جدول الحضور و الغياب'!$C$51,AL35&lt;='جدول الحضور و الغياب'!$E$51),7,IF(AND(AL35&gt;='جدول الحضور و الغياب'!$C$49,AL35&lt;='جدول الحضور و الغياب'!$E$49),3,IF(AND(AL35&gt;='جدول الحضور و الغياب'!$C$47,AL35&lt;='جدول الحضور و الغياب'!$E$47),1,0)))</f>
        <v>0</v>
      </c>
      <c r="CL35" s="67">
        <f>IF(AND(AM35&gt;='جدول الحضور و الغياب'!$C$51,AM35&lt;='جدول الحضور و الغياب'!$E$51),7,IF(AND(AM35&gt;='جدول الحضور و الغياب'!$C$49,AM35&lt;='جدول الحضور و الغياب'!$E$49),3,IF(AND(AM35&gt;='جدول الحضور و الغياب'!$C$47,AM35&lt;='جدول الحضور و الغياب'!$E$47),1,0)))</f>
        <v>0</v>
      </c>
      <c r="CM35" s="67">
        <f>IF(AND(AN35&gt;='جدول الحضور و الغياب'!$C$51,AN35&lt;='جدول الحضور و الغياب'!$E$51),7,IF(AND(AN35&gt;='جدول الحضور و الغياب'!$C$49,AN35&lt;='جدول الحضور و الغياب'!$E$49),3,IF(AND(AN35&gt;='جدول الحضور و الغياب'!$C$47,AN35&lt;='جدول الحضور و الغياب'!$E$47),1,0)))</f>
        <v>0</v>
      </c>
      <c r="CN35" s="67">
        <f>IF(AND(AO35&gt;='جدول الحضور و الغياب'!$C$51,AO35&lt;='جدول الحضور و الغياب'!$E$51),7,IF(AND(AO35&gt;='جدول الحضور و الغياب'!$C$49,AO35&lt;='جدول الحضور و الغياب'!$E$49),3,IF(AND(AO35&gt;='جدول الحضور و الغياب'!$C$47,AO35&lt;='جدول الحضور و الغياب'!$E$47),1,0)))</f>
        <v>0</v>
      </c>
      <c r="CO35" s="67">
        <f>IF(AND(AP35&gt;='جدول الحضور و الغياب'!$C$51,AP35&lt;='جدول الحضور و الغياب'!$E$51),7,IF(AND(AP35&gt;='جدول الحضور و الغياب'!$C$49,AP35&lt;='جدول الحضور و الغياب'!$E$49),3,IF(AND(AP35&gt;='جدول الحضور و الغياب'!$C$47,AP35&lt;='جدول الحضور و الغياب'!$E$47),1,0)))</f>
        <v>0</v>
      </c>
      <c r="CP35" s="67">
        <f>IF(AND(AQ35&gt;='جدول الحضور و الغياب'!$C$51,AQ35&lt;='جدول الحضور و الغياب'!$E$51),7,IF(AND(AQ35&gt;='جدول الحضور و الغياب'!$C$49,AQ35&lt;='جدول الحضور و الغياب'!$E$49),3,IF(AND(AQ35&gt;='جدول الحضور و الغياب'!$C$47,AQ35&lt;='جدول الحضور و الغياب'!$E$47),1,0)))</f>
        <v>0</v>
      </c>
      <c r="CQ35" s="67">
        <f>IF(AND(AR35&gt;='جدول الحضور و الغياب'!$C$51,AR35&lt;='جدول الحضور و الغياب'!$E$51),7,IF(AND(AR35&gt;='جدول الحضور و الغياب'!$C$49,AR35&lt;='جدول الحضور و الغياب'!$E$49),3,IF(AND(AR35&gt;='جدول الحضور و الغياب'!$C$47,AR35&lt;='جدول الحضور و الغياب'!$E$47),1,0)))</f>
        <v>0</v>
      </c>
      <c r="CR35" s="67">
        <f>IF(AND(AS35&gt;='جدول الحضور و الغياب'!$C$51,AS35&lt;='جدول الحضور و الغياب'!$E$51),7,IF(AND(AS35&gt;='جدول الحضور و الغياب'!$C$49,AS35&lt;='جدول الحضور و الغياب'!$E$49),3,IF(AND(AS35&gt;='جدول الحضور و الغياب'!$C$47,AS35&lt;='جدول الحضور و الغياب'!$E$47),1,0)))</f>
        <v>0</v>
      </c>
      <c r="CS35" s="67">
        <f>IF(AND(AT35&gt;='جدول الحضور و الغياب'!$C$51,AT35&lt;='جدول الحضور و الغياب'!$E$51),7,IF(AND(AT35&gt;='جدول الحضور و الغياب'!$C$49,AT35&lt;='جدول الحضور و الغياب'!$E$49),3,IF(AND(AT35&gt;='جدول الحضور و الغياب'!$C$47,AT35&lt;='جدول الحضور و الغياب'!$E$47),1,0)))</f>
        <v>0</v>
      </c>
      <c r="CT35" s="67">
        <f>IF(AND(AU35&gt;='جدول الحضور و الغياب'!$C$51,AU35&lt;='جدول الحضور و الغياب'!$E$51),7,IF(AND(AU35&gt;='جدول الحضور و الغياب'!$C$49,AU35&lt;='جدول الحضور و الغياب'!$E$49),3,IF(AND(AU35&gt;='جدول الحضور و الغياب'!$C$47,AU35&lt;='جدول الحضور و الغياب'!$E$47),1,0)))</f>
        <v>0</v>
      </c>
      <c r="CU35" s="67">
        <f>IF(AND(AV35&gt;='جدول الحضور و الغياب'!$C$51,AV35&lt;='جدول الحضور و الغياب'!$E$51),7,IF(AND(AV35&gt;='جدول الحضور و الغياب'!$C$49,AV35&lt;='جدول الحضور و الغياب'!$E$49),3,IF(AND(AV35&gt;='جدول الحضور و الغياب'!$C$47,AV35&lt;='جدول الحضور و الغياب'!$E$47),1,0)))</f>
        <v>0</v>
      </c>
      <c r="CV35" s="67">
        <f>IF(AND(AW35&gt;='جدول الحضور و الغياب'!$C$51,AW35&lt;='جدول الحضور و الغياب'!$E$51),7,IF(AND(AW35&gt;='جدول الحضور و الغياب'!$C$49,AW35&lt;='جدول الحضور و الغياب'!$E$49),3,IF(AND(AW35&gt;='جدول الحضور و الغياب'!$C$47,AW35&lt;='جدول الحضور و الغياب'!$E$47),1,0)))</f>
        <v>0</v>
      </c>
      <c r="CW35" s="67">
        <f>IF(AND(AX35&gt;='جدول الحضور و الغياب'!$C$51,AX35&lt;='جدول الحضور و الغياب'!$E$51),7,IF(AND(AX35&gt;='جدول الحضور و الغياب'!$C$49,AX35&lt;='جدول الحضور و الغياب'!$E$49),3,IF(AND(AX35&gt;='جدول الحضور و الغياب'!$C$47,AX35&lt;='جدول الحضور و الغياب'!$E$47),1,0)))</f>
        <v>0</v>
      </c>
      <c r="CX35" s="67">
        <f>IF(AND(AY35&gt;='جدول الحضور و الغياب'!$C$51,AY35&lt;='جدول الحضور و الغياب'!$E$51),7,IF(AND(AY35&gt;='جدول الحضور و الغياب'!$C$49,AY35&lt;='جدول الحضور و الغياب'!$E$49),3,IF(AND(AY35&gt;='جدول الحضور و الغياب'!$C$47,AY35&lt;='جدول الحضور و الغياب'!$E$47),1,0)))</f>
        <v>0</v>
      </c>
    </row>
    <row r="36" spans="1:102" s="15" customFormat="1" ht="18">
      <c r="A36" s="80">
        <f>+IF(B36="","",SUBTOTAL(3,B$4:B36))-1</f>
        <v>32</v>
      </c>
      <c r="B36" s="20" t="s">
        <v>76</v>
      </c>
      <c r="C36" s="20"/>
      <c r="D36" s="21"/>
      <c r="E36" s="22"/>
      <c r="F36" s="23"/>
      <c r="G36" s="24"/>
      <c r="H36" s="24"/>
      <c r="I36" s="2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78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2"/>
      <c r="AR36" s="62"/>
      <c r="AS36" s="62"/>
      <c r="AT36" s="62"/>
      <c r="AU36" s="62"/>
      <c r="AV36" s="62"/>
      <c r="AW36" s="62"/>
      <c r="AX36" s="62"/>
      <c r="AY36" s="62"/>
      <c r="AZ36" s="74">
        <f t="shared" si="2"/>
        <v>0</v>
      </c>
      <c r="BA36" s="75">
        <f t="shared" si="3"/>
        <v>0</v>
      </c>
      <c r="BB36" s="76">
        <f>C36-(C36/30/'جدول الحضور و الغياب'!$D$5*BA36)</f>
        <v>0</v>
      </c>
      <c r="BT36" s="68">
        <f>IF(AND(T36&gt;='جدول الحضور و الغياب'!$C$40,T36&lt;='جدول الحضور و الغياب'!$E$40),7,IF(AND(T36&gt;='جدول الحضور و الغياب'!$C$38,T36&lt;='جدول الحضور و الغياب'!$E$38),3,IF(AND(T36&gt;='جدول الحضور و الغياب'!$C$36,T36&lt;='جدول الحضور و الغياب'!$E$36),1,0)))</f>
        <v>0</v>
      </c>
      <c r="BU36" s="68">
        <f>IF(AND(U36&gt;='جدول الحضور و الغياب'!$C$40,U36&lt;='جدول الحضور و الغياب'!$E$40),7,IF(AND(U36&gt;='جدول الحضور و الغياب'!$C$38,U36&lt;='جدول الحضور و الغياب'!$E$38),3,IF(AND(U36&gt;='جدول الحضور و الغياب'!$C$36,U36&lt;='جدول الحضور و الغياب'!$E$36),1,0)))</f>
        <v>0</v>
      </c>
      <c r="BV36" s="68">
        <f>IF(AND(V36&gt;='جدول الحضور و الغياب'!$C$40,V36&lt;='جدول الحضور و الغياب'!$E$40),7,IF(AND(V36&gt;='جدول الحضور و الغياب'!$C$38,V36&lt;='جدول الحضور و الغياب'!$E$38),3,IF(AND(V36&gt;='جدول الحضور و الغياب'!$C$36,V36&lt;='جدول الحضور و الغياب'!$E$36),1,0)))</f>
        <v>0</v>
      </c>
      <c r="BW36" s="68">
        <f>IF(AND(W36&gt;='جدول الحضور و الغياب'!$C$40,W36&lt;='جدول الحضور و الغياب'!$E$40),7,IF(AND(W36&gt;='جدول الحضور و الغياب'!$C$38,W36&lt;='جدول الحضور و الغياب'!$E$38),3,IF(AND(W36&gt;='جدول الحضور و الغياب'!$C$36,W36&lt;='جدول الحضور و الغياب'!$E$36),1,0)))</f>
        <v>0</v>
      </c>
      <c r="BX36" s="68">
        <f>IF(AND(X36&gt;='جدول الحضور و الغياب'!$C$40,X36&lt;='جدول الحضور و الغياب'!$E$40),7,IF(AND(X36&gt;='جدول الحضور و الغياب'!$C$38,X36&lt;='جدول الحضور و الغياب'!$E$38),3,IF(AND(X36&gt;='جدول الحضور و الغياب'!$C$36,X36&lt;='جدول الحضور و الغياب'!$E$36),1,0)))</f>
        <v>0</v>
      </c>
      <c r="BY36" s="68">
        <f>IF(AND(Y36&gt;='جدول الحضور و الغياب'!$C$40,Y36&lt;='جدول الحضور و الغياب'!$E$40),7,IF(AND(Y36&gt;='جدول الحضور و الغياب'!$C$38,Y36&lt;='جدول الحضور و الغياب'!$E$38),3,IF(AND(Y36&gt;='جدول الحضور و الغياب'!$C$36,Y36&lt;='جدول الحضور و الغياب'!$E$36),1,0)))</f>
        <v>0</v>
      </c>
      <c r="BZ36" s="68">
        <f>IF(AND(Z36&gt;='جدول الحضور و الغياب'!$C$40,Z36&lt;='جدول الحضور و الغياب'!$E$40),7,IF(AND(Z36&gt;='جدول الحضور و الغياب'!$C$38,Z36&lt;='جدول الحضور و الغياب'!$E$38),3,IF(AND(Z36&gt;='جدول الحضور و الغياب'!$C$36,Z36&lt;='جدول الحضور و الغياب'!$E$36),1,0)))</f>
        <v>0</v>
      </c>
      <c r="CA36" s="68">
        <f>IF(AND(AA36&gt;='جدول الحضور و الغياب'!$C$40,AA36&lt;='جدول الحضور و الغياب'!$E$40),7,IF(AND(AA36&gt;='جدول الحضور و الغياب'!$C$38,AA36&lt;='جدول الحضور و الغياب'!$E$38),3,IF(AND(AA36&gt;='جدول الحضور و الغياب'!$C$36,AA36&lt;='جدول الحضور و الغياب'!$E$36),1,0)))</f>
        <v>0</v>
      </c>
      <c r="CB36" s="68">
        <f>IF(AND(AB36&gt;='جدول الحضور و الغياب'!$C$40,AB36&lt;='جدول الحضور و الغياب'!$E$40),7,IF(AND(AB36&gt;='جدول الحضور و الغياب'!$C$38,AB36&lt;='جدول الحضور و الغياب'!$E$38),3,IF(AND(AB36&gt;='جدول الحضور و الغياب'!$C$36,AB36&lt;='جدول الحضور و الغياب'!$E$36),1,0)))</f>
        <v>0</v>
      </c>
      <c r="CC36" s="68">
        <f>IF(AND(AC36&gt;='جدول الحضور و الغياب'!$C$40,AC36&lt;='جدول الحضور و الغياب'!$E$40),7,IF(AND(AC36&gt;='جدول الحضور و الغياب'!$C$38,AC36&lt;='جدول الحضور و الغياب'!$E$38),3,IF(AND(AC36&gt;='جدول الحضور و الغياب'!$C$36,AC36&lt;='جدول الحضور و الغياب'!$E$36),1,0)))</f>
        <v>0</v>
      </c>
      <c r="CE36" s="67">
        <f>IF(AND(AF36&gt;='جدول الحضور و الغياب'!$C$51,AF36&lt;='جدول الحضور و الغياب'!$E$51),7,IF(AND(AF36&gt;='جدول الحضور و الغياب'!$C$49,AF36&lt;='جدول الحضور و الغياب'!$E$49),3,IF(AND(AF36&gt;='جدول الحضور و الغياب'!$C$47,AF36&lt;='جدول الحضور و الغياب'!$E$47),1,0)))</f>
        <v>0</v>
      </c>
      <c r="CF36" s="67">
        <f>IF(AND(AG36&gt;='جدول الحضور و الغياب'!$C$51,AG36&lt;='جدول الحضور و الغياب'!$E$51),7,IF(AND(AG36&gt;='جدول الحضور و الغياب'!$C$49,AG36&lt;='جدول الحضور و الغياب'!$E$49),3,IF(AND(AG36&gt;='جدول الحضور و الغياب'!$C$47,AG36&lt;='جدول الحضور و الغياب'!$E$47),1,0)))</f>
        <v>0</v>
      </c>
      <c r="CG36" s="67">
        <f>IF(AND(AH36&gt;='جدول الحضور و الغياب'!$C$51,AH36&lt;='جدول الحضور و الغياب'!$E$51),7,IF(AND(AH36&gt;='جدول الحضور و الغياب'!$C$49,AH36&lt;='جدول الحضور و الغياب'!$E$49),3,IF(AND(AH36&gt;='جدول الحضور و الغياب'!$C$47,AH36&lt;='جدول الحضور و الغياب'!$E$47),1,0)))</f>
        <v>0</v>
      </c>
      <c r="CH36" s="67">
        <f>IF(AND(AI36&gt;='جدول الحضور و الغياب'!$C$51,AI36&lt;='جدول الحضور و الغياب'!$E$51),7,IF(AND(AI36&gt;='جدول الحضور و الغياب'!$C$49,AI36&lt;='جدول الحضور و الغياب'!$E$49),3,IF(AND(AI36&gt;='جدول الحضور و الغياب'!$C$47,AI36&lt;='جدول الحضور و الغياب'!$E$47),1,0)))</f>
        <v>0</v>
      </c>
      <c r="CI36" s="67">
        <f>IF(AND(AJ36&gt;='جدول الحضور و الغياب'!$C$51,AJ36&lt;='جدول الحضور و الغياب'!$E$51),7,IF(AND(AJ36&gt;='جدول الحضور و الغياب'!$C$49,AJ36&lt;='جدول الحضور و الغياب'!$E$49),3,IF(AND(AJ36&gt;='جدول الحضور و الغياب'!$C$47,AJ36&lt;='جدول الحضور و الغياب'!$E$47),1,0)))</f>
        <v>0</v>
      </c>
      <c r="CJ36" s="67">
        <f>IF(AND(AK36&gt;='جدول الحضور و الغياب'!$C$51,AK36&lt;='جدول الحضور و الغياب'!$E$51),7,IF(AND(AK36&gt;='جدول الحضور و الغياب'!$C$49,AK36&lt;='جدول الحضور و الغياب'!$E$49),3,IF(AND(AK36&gt;='جدول الحضور و الغياب'!$C$47,AK36&lt;='جدول الحضور و الغياب'!$E$47),1,0)))</f>
        <v>0</v>
      </c>
      <c r="CK36" s="67">
        <f>IF(AND(AL36&gt;='جدول الحضور و الغياب'!$C$51,AL36&lt;='جدول الحضور و الغياب'!$E$51),7,IF(AND(AL36&gt;='جدول الحضور و الغياب'!$C$49,AL36&lt;='جدول الحضور و الغياب'!$E$49),3,IF(AND(AL36&gt;='جدول الحضور و الغياب'!$C$47,AL36&lt;='جدول الحضور و الغياب'!$E$47),1,0)))</f>
        <v>0</v>
      </c>
      <c r="CL36" s="67">
        <f>IF(AND(AM36&gt;='جدول الحضور و الغياب'!$C$51,AM36&lt;='جدول الحضور و الغياب'!$E$51),7,IF(AND(AM36&gt;='جدول الحضور و الغياب'!$C$49,AM36&lt;='جدول الحضور و الغياب'!$E$49),3,IF(AND(AM36&gt;='جدول الحضور و الغياب'!$C$47,AM36&lt;='جدول الحضور و الغياب'!$E$47),1,0)))</f>
        <v>0</v>
      </c>
      <c r="CM36" s="67">
        <f>IF(AND(AN36&gt;='جدول الحضور و الغياب'!$C$51,AN36&lt;='جدول الحضور و الغياب'!$E$51),7,IF(AND(AN36&gt;='جدول الحضور و الغياب'!$C$49,AN36&lt;='جدول الحضور و الغياب'!$E$49),3,IF(AND(AN36&gt;='جدول الحضور و الغياب'!$C$47,AN36&lt;='جدول الحضور و الغياب'!$E$47),1,0)))</f>
        <v>0</v>
      </c>
      <c r="CN36" s="67">
        <f>IF(AND(AO36&gt;='جدول الحضور و الغياب'!$C$51,AO36&lt;='جدول الحضور و الغياب'!$E$51),7,IF(AND(AO36&gt;='جدول الحضور و الغياب'!$C$49,AO36&lt;='جدول الحضور و الغياب'!$E$49),3,IF(AND(AO36&gt;='جدول الحضور و الغياب'!$C$47,AO36&lt;='جدول الحضور و الغياب'!$E$47),1,0)))</f>
        <v>0</v>
      </c>
      <c r="CO36" s="67">
        <f>IF(AND(AP36&gt;='جدول الحضور و الغياب'!$C$51,AP36&lt;='جدول الحضور و الغياب'!$E$51),7,IF(AND(AP36&gt;='جدول الحضور و الغياب'!$C$49,AP36&lt;='جدول الحضور و الغياب'!$E$49),3,IF(AND(AP36&gt;='جدول الحضور و الغياب'!$C$47,AP36&lt;='جدول الحضور و الغياب'!$E$47),1,0)))</f>
        <v>0</v>
      </c>
      <c r="CP36" s="67">
        <f>IF(AND(AQ36&gt;='جدول الحضور و الغياب'!$C$51,AQ36&lt;='جدول الحضور و الغياب'!$E$51),7,IF(AND(AQ36&gt;='جدول الحضور و الغياب'!$C$49,AQ36&lt;='جدول الحضور و الغياب'!$E$49),3,IF(AND(AQ36&gt;='جدول الحضور و الغياب'!$C$47,AQ36&lt;='جدول الحضور و الغياب'!$E$47),1,0)))</f>
        <v>0</v>
      </c>
      <c r="CQ36" s="67">
        <f>IF(AND(AR36&gt;='جدول الحضور و الغياب'!$C$51,AR36&lt;='جدول الحضور و الغياب'!$E$51),7,IF(AND(AR36&gt;='جدول الحضور و الغياب'!$C$49,AR36&lt;='جدول الحضور و الغياب'!$E$49),3,IF(AND(AR36&gt;='جدول الحضور و الغياب'!$C$47,AR36&lt;='جدول الحضور و الغياب'!$E$47),1,0)))</f>
        <v>0</v>
      </c>
      <c r="CR36" s="67">
        <f>IF(AND(AS36&gt;='جدول الحضور و الغياب'!$C$51,AS36&lt;='جدول الحضور و الغياب'!$E$51),7,IF(AND(AS36&gt;='جدول الحضور و الغياب'!$C$49,AS36&lt;='جدول الحضور و الغياب'!$E$49),3,IF(AND(AS36&gt;='جدول الحضور و الغياب'!$C$47,AS36&lt;='جدول الحضور و الغياب'!$E$47),1,0)))</f>
        <v>0</v>
      </c>
      <c r="CS36" s="67">
        <f>IF(AND(AT36&gt;='جدول الحضور و الغياب'!$C$51,AT36&lt;='جدول الحضور و الغياب'!$E$51),7,IF(AND(AT36&gt;='جدول الحضور و الغياب'!$C$49,AT36&lt;='جدول الحضور و الغياب'!$E$49),3,IF(AND(AT36&gt;='جدول الحضور و الغياب'!$C$47,AT36&lt;='جدول الحضور و الغياب'!$E$47),1,0)))</f>
        <v>0</v>
      </c>
      <c r="CT36" s="67">
        <f>IF(AND(AU36&gt;='جدول الحضور و الغياب'!$C$51,AU36&lt;='جدول الحضور و الغياب'!$E$51),7,IF(AND(AU36&gt;='جدول الحضور و الغياب'!$C$49,AU36&lt;='جدول الحضور و الغياب'!$E$49),3,IF(AND(AU36&gt;='جدول الحضور و الغياب'!$C$47,AU36&lt;='جدول الحضور و الغياب'!$E$47),1,0)))</f>
        <v>0</v>
      </c>
      <c r="CU36" s="67">
        <f>IF(AND(AV36&gt;='جدول الحضور و الغياب'!$C$51,AV36&lt;='جدول الحضور و الغياب'!$E$51),7,IF(AND(AV36&gt;='جدول الحضور و الغياب'!$C$49,AV36&lt;='جدول الحضور و الغياب'!$E$49),3,IF(AND(AV36&gt;='جدول الحضور و الغياب'!$C$47,AV36&lt;='جدول الحضور و الغياب'!$E$47),1,0)))</f>
        <v>0</v>
      </c>
      <c r="CV36" s="67">
        <f>IF(AND(AW36&gt;='جدول الحضور و الغياب'!$C$51,AW36&lt;='جدول الحضور و الغياب'!$E$51),7,IF(AND(AW36&gt;='جدول الحضور و الغياب'!$C$49,AW36&lt;='جدول الحضور و الغياب'!$E$49),3,IF(AND(AW36&gt;='جدول الحضور و الغياب'!$C$47,AW36&lt;='جدول الحضور و الغياب'!$E$47),1,0)))</f>
        <v>0</v>
      </c>
      <c r="CW36" s="67">
        <f>IF(AND(AX36&gt;='جدول الحضور و الغياب'!$C$51,AX36&lt;='جدول الحضور و الغياب'!$E$51),7,IF(AND(AX36&gt;='جدول الحضور و الغياب'!$C$49,AX36&lt;='جدول الحضور و الغياب'!$E$49),3,IF(AND(AX36&gt;='جدول الحضور و الغياب'!$C$47,AX36&lt;='جدول الحضور و الغياب'!$E$47),1,0)))</f>
        <v>0</v>
      </c>
      <c r="CX36" s="67">
        <f>IF(AND(AY36&gt;='جدول الحضور و الغياب'!$C$51,AY36&lt;='جدول الحضور و الغياب'!$E$51),7,IF(AND(AY36&gt;='جدول الحضور و الغياب'!$C$49,AY36&lt;='جدول الحضور و الغياب'!$E$49),3,IF(AND(AY36&gt;='جدول الحضور و الغياب'!$C$47,AY36&lt;='جدول الحضور و الغياب'!$E$47),1,0)))</f>
        <v>0</v>
      </c>
    </row>
    <row r="37" spans="1:102" s="15" customFormat="1" ht="18">
      <c r="A37" s="80">
        <f>+IF(B37="","",SUBTOTAL(3,B$4:B37))-1</f>
        <v>33</v>
      </c>
      <c r="B37" s="20" t="s">
        <v>76</v>
      </c>
      <c r="C37" s="20"/>
      <c r="D37" s="25"/>
      <c r="E37" s="22"/>
      <c r="F37" s="23"/>
      <c r="G37" s="24"/>
      <c r="H37" s="24"/>
      <c r="I37" s="2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78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74">
        <f t="shared" si="2"/>
        <v>0</v>
      </c>
      <c r="BA37" s="75">
        <f t="shared" si="3"/>
        <v>0</v>
      </c>
      <c r="BB37" s="76">
        <f>C37-(C37/30/'جدول الحضور و الغياب'!$D$5*BA37)</f>
        <v>0</v>
      </c>
      <c r="BT37" s="68">
        <f>IF(AND(T37&gt;='جدول الحضور و الغياب'!$C$40,T37&lt;='جدول الحضور و الغياب'!$E$40),7,IF(AND(T37&gt;='جدول الحضور و الغياب'!$C$38,T37&lt;='جدول الحضور و الغياب'!$E$38),3,IF(AND(T37&gt;='جدول الحضور و الغياب'!$C$36,T37&lt;='جدول الحضور و الغياب'!$E$36),1,0)))</f>
        <v>0</v>
      </c>
      <c r="BU37" s="68">
        <f>IF(AND(U37&gt;='جدول الحضور و الغياب'!$C$40,U37&lt;='جدول الحضور و الغياب'!$E$40),7,IF(AND(U37&gt;='جدول الحضور و الغياب'!$C$38,U37&lt;='جدول الحضور و الغياب'!$E$38),3,IF(AND(U37&gt;='جدول الحضور و الغياب'!$C$36,U37&lt;='جدول الحضور و الغياب'!$E$36),1,0)))</f>
        <v>0</v>
      </c>
      <c r="BV37" s="68">
        <f>IF(AND(V37&gt;='جدول الحضور و الغياب'!$C$40,V37&lt;='جدول الحضور و الغياب'!$E$40),7,IF(AND(V37&gt;='جدول الحضور و الغياب'!$C$38,V37&lt;='جدول الحضور و الغياب'!$E$38),3,IF(AND(V37&gt;='جدول الحضور و الغياب'!$C$36,V37&lt;='جدول الحضور و الغياب'!$E$36),1,0)))</f>
        <v>0</v>
      </c>
      <c r="BW37" s="68">
        <f>IF(AND(W37&gt;='جدول الحضور و الغياب'!$C$40,W37&lt;='جدول الحضور و الغياب'!$E$40),7,IF(AND(W37&gt;='جدول الحضور و الغياب'!$C$38,W37&lt;='جدول الحضور و الغياب'!$E$38),3,IF(AND(W37&gt;='جدول الحضور و الغياب'!$C$36,W37&lt;='جدول الحضور و الغياب'!$E$36),1,0)))</f>
        <v>0</v>
      </c>
      <c r="BX37" s="68">
        <f>IF(AND(X37&gt;='جدول الحضور و الغياب'!$C$40,X37&lt;='جدول الحضور و الغياب'!$E$40),7,IF(AND(X37&gt;='جدول الحضور و الغياب'!$C$38,X37&lt;='جدول الحضور و الغياب'!$E$38),3,IF(AND(X37&gt;='جدول الحضور و الغياب'!$C$36,X37&lt;='جدول الحضور و الغياب'!$E$36),1,0)))</f>
        <v>0</v>
      </c>
      <c r="BY37" s="68">
        <f>IF(AND(Y37&gt;='جدول الحضور و الغياب'!$C$40,Y37&lt;='جدول الحضور و الغياب'!$E$40),7,IF(AND(Y37&gt;='جدول الحضور و الغياب'!$C$38,Y37&lt;='جدول الحضور و الغياب'!$E$38),3,IF(AND(Y37&gt;='جدول الحضور و الغياب'!$C$36,Y37&lt;='جدول الحضور و الغياب'!$E$36),1,0)))</f>
        <v>0</v>
      </c>
      <c r="BZ37" s="68">
        <f>IF(AND(Z37&gt;='جدول الحضور و الغياب'!$C$40,Z37&lt;='جدول الحضور و الغياب'!$E$40),7,IF(AND(Z37&gt;='جدول الحضور و الغياب'!$C$38,Z37&lt;='جدول الحضور و الغياب'!$E$38),3,IF(AND(Z37&gt;='جدول الحضور و الغياب'!$C$36,Z37&lt;='جدول الحضور و الغياب'!$E$36),1,0)))</f>
        <v>0</v>
      </c>
      <c r="CA37" s="68">
        <f>IF(AND(AA37&gt;='جدول الحضور و الغياب'!$C$40,AA37&lt;='جدول الحضور و الغياب'!$E$40),7,IF(AND(AA37&gt;='جدول الحضور و الغياب'!$C$38,AA37&lt;='جدول الحضور و الغياب'!$E$38),3,IF(AND(AA37&gt;='جدول الحضور و الغياب'!$C$36,AA37&lt;='جدول الحضور و الغياب'!$E$36),1,0)))</f>
        <v>0</v>
      </c>
      <c r="CB37" s="68">
        <f>IF(AND(AB37&gt;='جدول الحضور و الغياب'!$C$40,AB37&lt;='جدول الحضور و الغياب'!$E$40),7,IF(AND(AB37&gt;='جدول الحضور و الغياب'!$C$38,AB37&lt;='جدول الحضور و الغياب'!$E$38),3,IF(AND(AB37&gt;='جدول الحضور و الغياب'!$C$36,AB37&lt;='جدول الحضور و الغياب'!$E$36),1,0)))</f>
        <v>0</v>
      </c>
      <c r="CC37" s="68">
        <f>IF(AND(AC37&gt;='جدول الحضور و الغياب'!$C$40,AC37&lt;='جدول الحضور و الغياب'!$E$40),7,IF(AND(AC37&gt;='جدول الحضور و الغياب'!$C$38,AC37&lt;='جدول الحضور و الغياب'!$E$38),3,IF(AND(AC37&gt;='جدول الحضور و الغياب'!$C$36,AC37&lt;='جدول الحضور و الغياب'!$E$36),1,0)))</f>
        <v>0</v>
      </c>
      <c r="CE37" s="67">
        <f>IF(AND(AF37&gt;='جدول الحضور و الغياب'!$C$51,AF37&lt;='جدول الحضور و الغياب'!$E$51),7,IF(AND(AF37&gt;='جدول الحضور و الغياب'!$C$49,AF37&lt;='جدول الحضور و الغياب'!$E$49),3,IF(AND(AF37&gt;='جدول الحضور و الغياب'!$C$47,AF37&lt;='جدول الحضور و الغياب'!$E$47),1,0)))</f>
        <v>0</v>
      </c>
      <c r="CF37" s="67">
        <f>IF(AND(AG37&gt;='جدول الحضور و الغياب'!$C$51,AG37&lt;='جدول الحضور و الغياب'!$E$51),7,IF(AND(AG37&gt;='جدول الحضور و الغياب'!$C$49,AG37&lt;='جدول الحضور و الغياب'!$E$49),3,IF(AND(AG37&gt;='جدول الحضور و الغياب'!$C$47,AG37&lt;='جدول الحضور و الغياب'!$E$47),1,0)))</f>
        <v>0</v>
      </c>
      <c r="CG37" s="67">
        <f>IF(AND(AH37&gt;='جدول الحضور و الغياب'!$C$51,AH37&lt;='جدول الحضور و الغياب'!$E$51),7,IF(AND(AH37&gt;='جدول الحضور و الغياب'!$C$49,AH37&lt;='جدول الحضور و الغياب'!$E$49),3,IF(AND(AH37&gt;='جدول الحضور و الغياب'!$C$47,AH37&lt;='جدول الحضور و الغياب'!$E$47),1,0)))</f>
        <v>0</v>
      </c>
      <c r="CH37" s="67">
        <f>IF(AND(AI37&gt;='جدول الحضور و الغياب'!$C$51,AI37&lt;='جدول الحضور و الغياب'!$E$51),7,IF(AND(AI37&gt;='جدول الحضور و الغياب'!$C$49,AI37&lt;='جدول الحضور و الغياب'!$E$49),3,IF(AND(AI37&gt;='جدول الحضور و الغياب'!$C$47,AI37&lt;='جدول الحضور و الغياب'!$E$47),1,0)))</f>
        <v>0</v>
      </c>
      <c r="CI37" s="67">
        <f>IF(AND(AJ37&gt;='جدول الحضور و الغياب'!$C$51,AJ37&lt;='جدول الحضور و الغياب'!$E$51),7,IF(AND(AJ37&gt;='جدول الحضور و الغياب'!$C$49,AJ37&lt;='جدول الحضور و الغياب'!$E$49),3,IF(AND(AJ37&gt;='جدول الحضور و الغياب'!$C$47,AJ37&lt;='جدول الحضور و الغياب'!$E$47),1,0)))</f>
        <v>0</v>
      </c>
      <c r="CJ37" s="67">
        <f>IF(AND(AK37&gt;='جدول الحضور و الغياب'!$C$51,AK37&lt;='جدول الحضور و الغياب'!$E$51),7,IF(AND(AK37&gt;='جدول الحضور و الغياب'!$C$49,AK37&lt;='جدول الحضور و الغياب'!$E$49),3,IF(AND(AK37&gt;='جدول الحضور و الغياب'!$C$47,AK37&lt;='جدول الحضور و الغياب'!$E$47),1,0)))</f>
        <v>0</v>
      </c>
      <c r="CK37" s="67">
        <f>IF(AND(AL37&gt;='جدول الحضور و الغياب'!$C$51,AL37&lt;='جدول الحضور و الغياب'!$E$51),7,IF(AND(AL37&gt;='جدول الحضور و الغياب'!$C$49,AL37&lt;='جدول الحضور و الغياب'!$E$49),3,IF(AND(AL37&gt;='جدول الحضور و الغياب'!$C$47,AL37&lt;='جدول الحضور و الغياب'!$E$47),1,0)))</f>
        <v>0</v>
      </c>
      <c r="CL37" s="67">
        <f>IF(AND(AM37&gt;='جدول الحضور و الغياب'!$C$51,AM37&lt;='جدول الحضور و الغياب'!$E$51),7,IF(AND(AM37&gt;='جدول الحضور و الغياب'!$C$49,AM37&lt;='جدول الحضور و الغياب'!$E$49),3,IF(AND(AM37&gt;='جدول الحضور و الغياب'!$C$47,AM37&lt;='جدول الحضور و الغياب'!$E$47),1,0)))</f>
        <v>0</v>
      </c>
      <c r="CM37" s="67">
        <f>IF(AND(AN37&gt;='جدول الحضور و الغياب'!$C$51,AN37&lt;='جدول الحضور و الغياب'!$E$51),7,IF(AND(AN37&gt;='جدول الحضور و الغياب'!$C$49,AN37&lt;='جدول الحضور و الغياب'!$E$49),3,IF(AND(AN37&gt;='جدول الحضور و الغياب'!$C$47,AN37&lt;='جدول الحضور و الغياب'!$E$47),1,0)))</f>
        <v>0</v>
      </c>
      <c r="CN37" s="67">
        <f>IF(AND(AO37&gt;='جدول الحضور و الغياب'!$C$51,AO37&lt;='جدول الحضور و الغياب'!$E$51),7,IF(AND(AO37&gt;='جدول الحضور و الغياب'!$C$49,AO37&lt;='جدول الحضور و الغياب'!$E$49),3,IF(AND(AO37&gt;='جدول الحضور و الغياب'!$C$47,AO37&lt;='جدول الحضور و الغياب'!$E$47),1,0)))</f>
        <v>0</v>
      </c>
      <c r="CO37" s="67">
        <f>IF(AND(AP37&gt;='جدول الحضور و الغياب'!$C$51,AP37&lt;='جدول الحضور و الغياب'!$E$51),7,IF(AND(AP37&gt;='جدول الحضور و الغياب'!$C$49,AP37&lt;='جدول الحضور و الغياب'!$E$49),3,IF(AND(AP37&gt;='جدول الحضور و الغياب'!$C$47,AP37&lt;='جدول الحضور و الغياب'!$E$47),1,0)))</f>
        <v>0</v>
      </c>
      <c r="CP37" s="67">
        <f>IF(AND(AQ37&gt;='جدول الحضور و الغياب'!$C$51,AQ37&lt;='جدول الحضور و الغياب'!$E$51),7,IF(AND(AQ37&gt;='جدول الحضور و الغياب'!$C$49,AQ37&lt;='جدول الحضور و الغياب'!$E$49),3,IF(AND(AQ37&gt;='جدول الحضور و الغياب'!$C$47,AQ37&lt;='جدول الحضور و الغياب'!$E$47),1,0)))</f>
        <v>0</v>
      </c>
      <c r="CQ37" s="67">
        <f>IF(AND(AR37&gt;='جدول الحضور و الغياب'!$C$51,AR37&lt;='جدول الحضور و الغياب'!$E$51),7,IF(AND(AR37&gt;='جدول الحضور و الغياب'!$C$49,AR37&lt;='جدول الحضور و الغياب'!$E$49),3,IF(AND(AR37&gt;='جدول الحضور و الغياب'!$C$47,AR37&lt;='جدول الحضور و الغياب'!$E$47),1,0)))</f>
        <v>0</v>
      </c>
      <c r="CR37" s="67">
        <f>IF(AND(AS37&gt;='جدول الحضور و الغياب'!$C$51,AS37&lt;='جدول الحضور و الغياب'!$E$51),7,IF(AND(AS37&gt;='جدول الحضور و الغياب'!$C$49,AS37&lt;='جدول الحضور و الغياب'!$E$49),3,IF(AND(AS37&gt;='جدول الحضور و الغياب'!$C$47,AS37&lt;='جدول الحضور و الغياب'!$E$47),1,0)))</f>
        <v>0</v>
      </c>
      <c r="CS37" s="67">
        <f>IF(AND(AT37&gt;='جدول الحضور و الغياب'!$C$51,AT37&lt;='جدول الحضور و الغياب'!$E$51),7,IF(AND(AT37&gt;='جدول الحضور و الغياب'!$C$49,AT37&lt;='جدول الحضور و الغياب'!$E$49),3,IF(AND(AT37&gt;='جدول الحضور و الغياب'!$C$47,AT37&lt;='جدول الحضور و الغياب'!$E$47),1,0)))</f>
        <v>0</v>
      </c>
      <c r="CT37" s="67">
        <f>IF(AND(AU37&gt;='جدول الحضور و الغياب'!$C$51,AU37&lt;='جدول الحضور و الغياب'!$E$51),7,IF(AND(AU37&gt;='جدول الحضور و الغياب'!$C$49,AU37&lt;='جدول الحضور و الغياب'!$E$49),3,IF(AND(AU37&gt;='جدول الحضور و الغياب'!$C$47,AU37&lt;='جدول الحضور و الغياب'!$E$47),1,0)))</f>
        <v>0</v>
      </c>
      <c r="CU37" s="67">
        <f>IF(AND(AV37&gt;='جدول الحضور و الغياب'!$C$51,AV37&lt;='جدول الحضور و الغياب'!$E$51),7,IF(AND(AV37&gt;='جدول الحضور و الغياب'!$C$49,AV37&lt;='جدول الحضور و الغياب'!$E$49),3,IF(AND(AV37&gt;='جدول الحضور و الغياب'!$C$47,AV37&lt;='جدول الحضور و الغياب'!$E$47),1,0)))</f>
        <v>0</v>
      </c>
      <c r="CV37" s="67">
        <f>IF(AND(AW37&gt;='جدول الحضور و الغياب'!$C$51,AW37&lt;='جدول الحضور و الغياب'!$E$51),7,IF(AND(AW37&gt;='جدول الحضور و الغياب'!$C$49,AW37&lt;='جدول الحضور و الغياب'!$E$49),3,IF(AND(AW37&gt;='جدول الحضور و الغياب'!$C$47,AW37&lt;='جدول الحضور و الغياب'!$E$47),1,0)))</f>
        <v>0</v>
      </c>
      <c r="CW37" s="67">
        <f>IF(AND(AX37&gt;='جدول الحضور و الغياب'!$C$51,AX37&lt;='جدول الحضور و الغياب'!$E$51),7,IF(AND(AX37&gt;='جدول الحضور و الغياب'!$C$49,AX37&lt;='جدول الحضور و الغياب'!$E$49),3,IF(AND(AX37&gt;='جدول الحضور و الغياب'!$C$47,AX37&lt;='جدول الحضور و الغياب'!$E$47),1,0)))</f>
        <v>0</v>
      </c>
      <c r="CX37" s="67">
        <f>IF(AND(AY37&gt;='جدول الحضور و الغياب'!$C$51,AY37&lt;='جدول الحضور و الغياب'!$E$51),7,IF(AND(AY37&gt;='جدول الحضور و الغياب'!$C$49,AY37&lt;='جدول الحضور و الغياب'!$E$49),3,IF(AND(AY37&gt;='جدول الحضور و الغياب'!$C$47,AY37&lt;='جدول الحضور و الغياب'!$E$47),1,0)))</f>
        <v>0</v>
      </c>
    </row>
    <row r="38" spans="1:102" s="15" customFormat="1" ht="18">
      <c r="A38" s="80">
        <f>+IF(B38="","",SUBTOTAL(3,B$4:B38))-1</f>
        <v>34</v>
      </c>
      <c r="B38" s="20" t="s">
        <v>76</v>
      </c>
      <c r="C38" s="20"/>
      <c r="D38" s="25"/>
      <c r="E38" s="22">
        <v>41548</v>
      </c>
      <c r="F38" s="23"/>
      <c r="G38" s="24"/>
      <c r="H38" s="24"/>
      <c r="I38" s="2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78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74">
        <f t="shared" si="2"/>
        <v>0</v>
      </c>
      <c r="BA38" s="75">
        <f t="shared" si="3"/>
        <v>0</v>
      </c>
      <c r="BB38" s="76">
        <f>C38-(C38/30/'جدول الحضور و الغياب'!$D$5*BA38)</f>
        <v>0</v>
      </c>
      <c r="BT38" s="68">
        <f>IF(AND(T38&gt;='جدول الحضور و الغياب'!$C$40,T38&lt;='جدول الحضور و الغياب'!$E$40),7,IF(AND(T38&gt;='جدول الحضور و الغياب'!$C$38,T38&lt;='جدول الحضور و الغياب'!$E$38),3,IF(AND(T38&gt;='جدول الحضور و الغياب'!$C$36,T38&lt;='جدول الحضور و الغياب'!$E$36),1,0)))</f>
        <v>0</v>
      </c>
      <c r="BU38" s="68">
        <f>IF(AND(U38&gt;='جدول الحضور و الغياب'!$C$40,U38&lt;='جدول الحضور و الغياب'!$E$40),7,IF(AND(U38&gt;='جدول الحضور و الغياب'!$C$38,U38&lt;='جدول الحضور و الغياب'!$E$38),3,IF(AND(U38&gt;='جدول الحضور و الغياب'!$C$36,U38&lt;='جدول الحضور و الغياب'!$E$36),1,0)))</f>
        <v>0</v>
      </c>
      <c r="BV38" s="68">
        <f>IF(AND(V38&gt;='جدول الحضور و الغياب'!$C$40,V38&lt;='جدول الحضور و الغياب'!$E$40),7,IF(AND(V38&gt;='جدول الحضور و الغياب'!$C$38,V38&lt;='جدول الحضور و الغياب'!$E$38),3,IF(AND(V38&gt;='جدول الحضور و الغياب'!$C$36,V38&lt;='جدول الحضور و الغياب'!$E$36),1,0)))</f>
        <v>0</v>
      </c>
      <c r="BW38" s="68">
        <f>IF(AND(W38&gt;='جدول الحضور و الغياب'!$C$40,W38&lt;='جدول الحضور و الغياب'!$E$40),7,IF(AND(W38&gt;='جدول الحضور و الغياب'!$C$38,W38&lt;='جدول الحضور و الغياب'!$E$38),3,IF(AND(W38&gt;='جدول الحضور و الغياب'!$C$36,W38&lt;='جدول الحضور و الغياب'!$E$36),1,0)))</f>
        <v>0</v>
      </c>
      <c r="BX38" s="68">
        <f>IF(AND(X38&gt;='جدول الحضور و الغياب'!$C$40,X38&lt;='جدول الحضور و الغياب'!$E$40),7,IF(AND(X38&gt;='جدول الحضور و الغياب'!$C$38,X38&lt;='جدول الحضور و الغياب'!$E$38),3,IF(AND(X38&gt;='جدول الحضور و الغياب'!$C$36,X38&lt;='جدول الحضور و الغياب'!$E$36),1,0)))</f>
        <v>0</v>
      </c>
      <c r="BY38" s="68">
        <f>IF(AND(Y38&gt;='جدول الحضور و الغياب'!$C$40,Y38&lt;='جدول الحضور و الغياب'!$E$40),7,IF(AND(Y38&gt;='جدول الحضور و الغياب'!$C$38,Y38&lt;='جدول الحضور و الغياب'!$E$38),3,IF(AND(Y38&gt;='جدول الحضور و الغياب'!$C$36,Y38&lt;='جدول الحضور و الغياب'!$E$36),1,0)))</f>
        <v>0</v>
      </c>
      <c r="BZ38" s="68">
        <f>IF(AND(Z38&gt;='جدول الحضور و الغياب'!$C$40,Z38&lt;='جدول الحضور و الغياب'!$E$40),7,IF(AND(Z38&gt;='جدول الحضور و الغياب'!$C$38,Z38&lt;='جدول الحضور و الغياب'!$E$38),3,IF(AND(Z38&gt;='جدول الحضور و الغياب'!$C$36,Z38&lt;='جدول الحضور و الغياب'!$E$36),1,0)))</f>
        <v>0</v>
      </c>
      <c r="CA38" s="68">
        <f>IF(AND(AA38&gt;='جدول الحضور و الغياب'!$C$40,AA38&lt;='جدول الحضور و الغياب'!$E$40),7,IF(AND(AA38&gt;='جدول الحضور و الغياب'!$C$38,AA38&lt;='جدول الحضور و الغياب'!$E$38),3,IF(AND(AA38&gt;='جدول الحضور و الغياب'!$C$36,AA38&lt;='جدول الحضور و الغياب'!$E$36),1,0)))</f>
        <v>0</v>
      </c>
      <c r="CB38" s="68">
        <f>IF(AND(AB38&gt;='جدول الحضور و الغياب'!$C$40,AB38&lt;='جدول الحضور و الغياب'!$E$40),7,IF(AND(AB38&gt;='جدول الحضور و الغياب'!$C$38,AB38&lt;='جدول الحضور و الغياب'!$E$38),3,IF(AND(AB38&gt;='جدول الحضور و الغياب'!$C$36,AB38&lt;='جدول الحضور و الغياب'!$E$36),1,0)))</f>
        <v>0</v>
      </c>
      <c r="CC38" s="68">
        <f>IF(AND(AC38&gt;='جدول الحضور و الغياب'!$C$40,AC38&lt;='جدول الحضور و الغياب'!$E$40),7,IF(AND(AC38&gt;='جدول الحضور و الغياب'!$C$38,AC38&lt;='جدول الحضور و الغياب'!$E$38),3,IF(AND(AC38&gt;='جدول الحضور و الغياب'!$C$36,AC38&lt;='جدول الحضور و الغياب'!$E$36),1,0)))</f>
        <v>0</v>
      </c>
      <c r="CE38" s="67">
        <f>IF(AND(AF38&gt;='جدول الحضور و الغياب'!$C$51,AF38&lt;='جدول الحضور و الغياب'!$E$51),7,IF(AND(AF38&gt;='جدول الحضور و الغياب'!$C$49,AF38&lt;='جدول الحضور و الغياب'!$E$49),3,IF(AND(AF38&gt;='جدول الحضور و الغياب'!$C$47,AF38&lt;='جدول الحضور و الغياب'!$E$47),1,0)))</f>
        <v>0</v>
      </c>
      <c r="CF38" s="67">
        <f>IF(AND(AG38&gt;='جدول الحضور و الغياب'!$C$51,AG38&lt;='جدول الحضور و الغياب'!$E$51),7,IF(AND(AG38&gt;='جدول الحضور و الغياب'!$C$49,AG38&lt;='جدول الحضور و الغياب'!$E$49),3,IF(AND(AG38&gt;='جدول الحضور و الغياب'!$C$47,AG38&lt;='جدول الحضور و الغياب'!$E$47),1,0)))</f>
        <v>0</v>
      </c>
      <c r="CG38" s="67">
        <f>IF(AND(AH38&gt;='جدول الحضور و الغياب'!$C$51,AH38&lt;='جدول الحضور و الغياب'!$E$51),7,IF(AND(AH38&gt;='جدول الحضور و الغياب'!$C$49,AH38&lt;='جدول الحضور و الغياب'!$E$49),3,IF(AND(AH38&gt;='جدول الحضور و الغياب'!$C$47,AH38&lt;='جدول الحضور و الغياب'!$E$47),1,0)))</f>
        <v>0</v>
      </c>
      <c r="CH38" s="67">
        <f>IF(AND(AI38&gt;='جدول الحضور و الغياب'!$C$51,AI38&lt;='جدول الحضور و الغياب'!$E$51),7,IF(AND(AI38&gt;='جدول الحضور و الغياب'!$C$49,AI38&lt;='جدول الحضور و الغياب'!$E$49),3,IF(AND(AI38&gt;='جدول الحضور و الغياب'!$C$47,AI38&lt;='جدول الحضور و الغياب'!$E$47),1,0)))</f>
        <v>0</v>
      </c>
      <c r="CI38" s="67">
        <f>IF(AND(AJ38&gt;='جدول الحضور و الغياب'!$C$51,AJ38&lt;='جدول الحضور و الغياب'!$E$51),7,IF(AND(AJ38&gt;='جدول الحضور و الغياب'!$C$49,AJ38&lt;='جدول الحضور و الغياب'!$E$49),3,IF(AND(AJ38&gt;='جدول الحضور و الغياب'!$C$47,AJ38&lt;='جدول الحضور و الغياب'!$E$47),1,0)))</f>
        <v>0</v>
      </c>
      <c r="CJ38" s="67">
        <f>IF(AND(AK38&gt;='جدول الحضور و الغياب'!$C$51,AK38&lt;='جدول الحضور و الغياب'!$E$51),7,IF(AND(AK38&gt;='جدول الحضور و الغياب'!$C$49,AK38&lt;='جدول الحضور و الغياب'!$E$49),3,IF(AND(AK38&gt;='جدول الحضور و الغياب'!$C$47,AK38&lt;='جدول الحضور و الغياب'!$E$47),1,0)))</f>
        <v>0</v>
      </c>
      <c r="CK38" s="67">
        <f>IF(AND(AL38&gt;='جدول الحضور و الغياب'!$C$51,AL38&lt;='جدول الحضور و الغياب'!$E$51),7,IF(AND(AL38&gt;='جدول الحضور و الغياب'!$C$49,AL38&lt;='جدول الحضور و الغياب'!$E$49),3,IF(AND(AL38&gt;='جدول الحضور و الغياب'!$C$47,AL38&lt;='جدول الحضور و الغياب'!$E$47),1,0)))</f>
        <v>0</v>
      </c>
      <c r="CL38" s="67">
        <f>IF(AND(AM38&gt;='جدول الحضور و الغياب'!$C$51,AM38&lt;='جدول الحضور و الغياب'!$E$51),7,IF(AND(AM38&gt;='جدول الحضور و الغياب'!$C$49,AM38&lt;='جدول الحضور و الغياب'!$E$49),3,IF(AND(AM38&gt;='جدول الحضور و الغياب'!$C$47,AM38&lt;='جدول الحضور و الغياب'!$E$47),1,0)))</f>
        <v>0</v>
      </c>
      <c r="CM38" s="67">
        <f>IF(AND(AN38&gt;='جدول الحضور و الغياب'!$C$51,AN38&lt;='جدول الحضور و الغياب'!$E$51),7,IF(AND(AN38&gt;='جدول الحضور و الغياب'!$C$49,AN38&lt;='جدول الحضور و الغياب'!$E$49),3,IF(AND(AN38&gt;='جدول الحضور و الغياب'!$C$47,AN38&lt;='جدول الحضور و الغياب'!$E$47),1,0)))</f>
        <v>0</v>
      </c>
      <c r="CN38" s="67">
        <f>IF(AND(AO38&gt;='جدول الحضور و الغياب'!$C$51,AO38&lt;='جدول الحضور و الغياب'!$E$51),7,IF(AND(AO38&gt;='جدول الحضور و الغياب'!$C$49,AO38&lt;='جدول الحضور و الغياب'!$E$49),3,IF(AND(AO38&gt;='جدول الحضور و الغياب'!$C$47,AO38&lt;='جدول الحضور و الغياب'!$E$47),1,0)))</f>
        <v>0</v>
      </c>
      <c r="CO38" s="67">
        <f>IF(AND(AP38&gt;='جدول الحضور و الغياب'!$C$51,AP38&lt;='جدول الحضور و الغياب'!$E$51),7,IF(AND(AP38&gt;='جدول الحضور و الغياب'!$C$49,AP38&lt;='جدول الحضور و الغياب'!$E$49),3,IF(AND(AP38&gt;='جدول الحضور و الغياب'!$C$47,AP38&lt;='جدول الحضور و الغياب'!$E$47),1,0)))</f>
        <v>0</v>
      </c>
      <c r="CP38" s="67">
        <f>IF(AND(AQ38&gt;='جدول الحضور و الغياب'!$C$51,AQ38&lt;='جدول الحضور و الغياب'!$E$51),7,IF(AND(AQ38&gt;='جدول الحضور و الغياب'!$C$49,AQ38&lt;='جدول الحضور و الغياب'!$E$49),3,IF(AND(AQ38&gt;='جدول الحضور و الغياب'!$C$47,AQ38&lt;='جدول الحضور و الغياب'!$E$47),1,0)))</f>
        <v>0</v>
      </c>
      <c r="CQ38" s="67">
        <f>IF(AND(AR38&gt;='جدول الحضور و الغياب'!$C$51,AR38&lt;='جدول الحضور و الغياب'!$E$51),7,IF(AND(AR38&gt;='جدول الحضور و الغياب'!$C$49,AR38&lt;='جدول الحضور و الغياب'!$E$49),3,IF(AND(AR38&gt;='جدول الحضور و الغياب'!$C$47,AR38&lt;='جدول الحضور و الغياب'!$E$47),1,0)))</f>
        <v>0</v>
      </c>
      <c r="CR38" s="67">
        <f>IF(AND(AS38&gt;='جدول الحضور و الغياب'!$C$51,AS38&lt;='جدول الحضور و الغياب'!$E$51),7,IF(AND(AS38&gt;='جدول الحضور و الغياب'!$C$49,AS38&lt;='جدول الحضور و الغياب'!$E$49),3,IF(AND(AS38&gt;='جدول الحضور و الغياب'!$C$47,AS38&lt;='جدول الحضور و الغياب'!$E$47),1,0)))</f>
        <v>0</v>
      </c>
      <c r="CS38" s="67">
        <f>IF(AND(AT38&gt;='جدول الحضور و الغياب'!$C$51,AT38&lt;='جدول الحضور و الغياب'!$E$51),7,IF(AND(AT38&gt;='جدول الحضور و الغياب'!$C$49,AT38&lt;='جدول الحضور و الغياب'!$E$49),3,IF(AND(AT38&gt;='جدول الحضور و الغياب'!$C$47,AT38&lt;='جدول الحضور و الغياب'!$E$47),1,0)))</f>
        <v>0</v>
      </c>
      <c r="CT38" s="67">
        <f>IF(AND(AU38&gt;='جدول الحضور و الغياب'!$C$51,AU38&lt;='جدول الحضور و الغياب'!$E$51),7,IF(AND(AU38&gt;='جدول الحضور و الغياب'!$C$49,AU38&lt;='جدول الحضور و الغياب'!$E$49),3,IF(AND(AU38&gt;='جدول الحضور و الغياب'!$C$47,AU38&lt;='جدول الحضور و الغياب'!$E$47),1,0)))</f>
        <v>0</v>
      </c>
      <c r="CU38" s="67">
        <f>IF(AND(AV38&gt;='جدول الحضور و الغياب'!$C$51,AV38&lt;='جدول الحضور و الغياب'!$E$51),7,IF(AND(AV38&gt;='جدول الحضور و الغياب'!$C$49,AV38&lt;='جدول الحضور و الغياب'!$E$49),3,IF(AND(AV38&gt;='جدول الحضور و الغياب'!$C$47,AV38&lt;='جدول الحضور و الغياب'!$E$47),1,0)))</f>
        <v>0</v>
      </c>
      <c r="CV38" s="67">
        <f>IF(AND(AW38&gt;='جدول الحضور و الغياب'!$C$51,AW38&lt;='جدول الحضور و الغياب'!$E$51),7,IF(AND(AW38&gt;='جدول الحضور و الغياب'!$C$49,AW38&lt;='جدول الحضور و الغياب'!$E$49),3,IF(AND(AW38&gt;='جدول الحضور و الغياب'!$C$47,AW38&lt;='جدول الحضور و الغياب'!$E$47),1,0)))</f>
        <v>0</v>
      </c>
      <c r="CW38" s="67">
        <f>IF(AND(AX38&gt;='جدول الحضور و الغياب'!$C$51,AX38&lt;='جدول الحضور و الغياب'!$E$51),7,IF(AND(AX38&gt;='جدول الحضور و الغياب'!$C$49,AX38&lt;='جدول الحضور و الغياب'!$E$49),3,IF(AND(AX38&gt;='جدول الحضور و الغياب'!$C$47,AX38&lt;='جدول الحضور و الغياب'!$E$47),1,0)))</f>
        <v>0</v>
      </c>
      <c r="CX38" s="67">
        <f>IF(AND(AY38&gt;='جدول الحضور و الغياب'!$C$51,AY38&lt;='جدول الحضور و الغياب'!$E$51),7,IF(AND(AY38&gt;='جدول الحضور و الغياب'!$C$49,AY38&lt;='جدول الحضور و الغياب'!$E$49),3,IF(AND(AY38&gt;='جدول الحضور و الغياب'!$C$47,AY38&lt;='جدول الحضور و الغياب'!$E$47),1,0)))</f>
        <v>0</v>
      </c>
    </row>
    <row r="39" spans="1:102" s="15" customFormat="1" ht="18">
      <c r="A39" s="80">
        <f>+IF(B39="","",SUBTOTAL(3,B$4:B39))-1</f>
        <v>35</v>
      </c>
      <c r="B39" s="20" t="s">
        <v>76</v>
      </c>
      <c r="C39" s="20"/>
      <c r="D39" s="25"/>
      <c r="E39" s="22">
        <v>41555</v>
      </c>
      <c r="F39" s="23"/>
      <c r="G39" s="24"/>
      <c r="H39" s="24"/>
      <c r="I39" s="2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78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74">
        <f t="shared" si="2"/>
        <v>0</v>
      </c>
      <c r="BA39" s="75">
        <f t="shared" si="3"/>
        <v>0</v>
      </c>
      <c r="BB39" s="76">
        <f>C39-(C39/30/'جدول الحضور و الغياب'!$D$5*BA39)</f>
        <v>0</v>
      </c>
      <c r="BT39" s="68">
        <f>IF(AND(T39&gt;='جدول الحضور و الغياب'!$C$40,T39&lt;='جدول الحضور و الغياب'!$E$40),7,IF(AND(T39&gt;='جدول الحضور و الغياب'!$C$38,T39&lt;='جدول الحضور و الغياب'!$E$38),3,IF(AND(T39&gt;='جدول الحضور و الغياب'!$C$36,T39&lt;='جدول الحضور و الغياب'!$E$36),1,0)))</f>
        <v>0</v>
      </c>
      <c r="BU39" s="68">
        <f>IF(AND(U39&gt;='جدول الحضور و الغياب'!$C$40,U39&lt;='جدول الحضور و الغياب'!$E$40),7,IF(AND(U39&gt;='جدول الحضور و الغياب'!$C$38,U39&lt;='جدول الحضور و الغياب'!$E$38),3,IF(AND(U39&gt;='جدول الحضور و الغياب'!$C$36,U39&lt;='جدول الحضور و الغياب'!$E$36),1,0)))</f>
        <v>0</v>
      </c>
      <c r="BV39" s="68">
        <f>IF(AND(V39&gt;='جدول الحضور و الغياب'!$C$40,V39&lt;='جدول الحضور و الغياب'!$E$40),7,IF(AND(V39&gt;='جدول الحضور و الغياب'!$C$38,V39&lt;='جدول الحضور و الغياب'!$E$38),3,IF(AND(V39&gt;='جدول الحضور و الغياب'!$C$36,V39&lt;='جدول الحضور و الغياب'!$E$36),1,0)))</f>
        <v>0</v>
      </c>
      <c r="BW39" s="68">
        <f>IF(AND(W39&gt;='جدول الحضور و الغياب'!$C$40,W39&lt;='جدول الحضور و الغياب'!$E$40),7,IF(AND(W39&gt;='جدول الحضور و الغياب'!$C$38,W39&lt;='جدول الحضور و الغياب'!$E$38),3,IF(AND(W39&gt;='جدول الحضور و الغياب'!$C$36,W39&lt;='جدول الحضور و الغياب'!$E$36),1,0)))</f>
        <v>0</v>
      </c>
      <c r="BX39" s="68">
        <f>IF(AND(X39&gt;='جدول الحضور و الغياب'!$C$40,X39&lt;='جدول الحضور و الغياب'!$E$40),7,IF(AND(X39&gt;='جدول الحضور و الغياب'!$C$38,X39&lt;='جدول الحضور و الغياب'!$E$38),3,IF(AND(X39&gt;='جدول الحضور و الغياب'!$C$36,X39&lt;='جدول الحضور و الغياب'!$E$36),1,0)))</f>
        <v>0</v>
      </c>
      <c r="BY39" s="68">
        <f>IF(AND(Y39&gt;='جدول الحضور و الغياب'!$C$40,Y39&lt;='جدول الحضور و الغياب'!$E$40),7,IF(AND(Y39&gt;='جدول الحضور و الغياب'!$C$38,Y39&lt;='جدول الحضور و الغياب'!$E$38),3,IF(AND(Y39&gt;='جدول الحضور و الغياب'!$C$36,Y39&lt;='جدول الحضور و الغياب'!$E$36),1,0)))</f>
        <v>0</v>
      </c>
      <c r="BZ39" s="68">
        <f>IF(AND(Z39&gt;='جدول الحضور و الغياب'!$C$40,Z39&lt;='جدول الحضور و الغياب'!$E$40),7,IF(AND(Z39&gt;='جدول الحضور و الغياب'!$C$38,Z39&lt;='جدول الحضور و الغياب'!$E$38),3,IF(AND(Z39&gt;='جدول الحضور و الغياب'!$C$36,Z39&lt;='جدول الحضور و الغياب'!$E$36),1,0)))</f>
        <v>0</v>
      </c>
      <c r="CA39" s="68">
        <f>IF(AND(AA39&gt;='جدول الحضور و الغياب'!$C$40,AA39&lt;='جدول الحضور و الغياب'!$E$40),7,IF(AND(AA39&gt;='جدول الحضور و الغياب'!$C$38,AA39&lt;='جدول الحضور و الغياب'!$E$38),3,IF(AND(AA39&gt;='جدول الحضور و الغياب'!$C$36,AA39&lt;='جدول الحضور و الغياب'!$E$36),1,0)))</f>
        <v>0</v>
      </c>
      <c r="CB39" s="68">
        <f>IF(AND(AB39&gt;='جدول الحضور و الغياب'!$C$40,AB39&lt;='جدول الحضور و الغياب'!$E$40),7,IF(AND(AB39&gt;='جدول الحضور و الغياب'!$C$38,AB39&lt;='جدول الحضور و الغياب'!$E$38),3,IF(AND(AB39&gt;='جدول الحضور و الغياب'!$C$36,AB39&lt;='جدول الحضور و الغياب'!$E$36),1,0)))</f>
        <v>0</v>
      </c>
      <c r="CC39" s="68">
        <f>IF(AND(AC39&gt;='جدول الحضور و الغياب'!$C$40,AC39&lt;='جدول الحضور و الغياب'!$E$40),7,IF(AND(AC39&gt;='جدول الحضور و الغياب'!$C$38,AC39&lt;='جدول الحضور و الغياب'!$E$38),3,IF(AND(AC39&gt;='جدول الحضور و الغياب'!$C$36,AC39&lt;='جدول الحضور و الغياب'!$E$36),1,0)))</f>
        <v>0</v>
      </c>
      <c r="CE39" s="67">
        <f>IF(AND(AF39&gt;='جدول الحضور و الغياب'!$C$51,AF39&lt;='جدول الحضور و الغياب'!$E$51),7,IF(AND(AF39&gt;='جدول الحضور و الغياب'!$C$49,AF39&lt;='جدول الحضور و الغياب'!$E$49),3,IF(AND(AF39&gt;='جدول الحضور و الغياب'!$C$47,AF39&lt;='جدول الحضور و الغياب'!$E$47),1,0)))</f>
        <v>0</v>
      </c>
      <c r="CF39" s="67">
        <f>IF(AND(AG39&gt;='جدول الحضور و الغياب'!$C$51,AG39&lt;='جدول الحضور و الغياب'!$E$51),7,IF(AND(AG39&gt;='جدول الحضور و الغياب'!$C$49,AG39&lt;='جدول الحضور و الغياب'!$E$49),3,IF(AND(AG39&gt;='جدول الحضور و الغياب'!$C$47,AG39&lt;='جدول الحضور و الغياب'!$E$47),1,0)))</f>
        <v>0</v>
      </c>
      <c r="CG39" s="67">
        <f>IF(AND(AH39&gt;='جدول الحضور و الغياب'!$C$51,AH39&lt;='جدول الحضور و الغياب'!$E$51),7,IF(AND(AH39&gt;='جدول الحضور و الغياب'!$C$49,AH39&lt;='جدول الحضور و الغياب'!$E$49),3,IF(AND(AH39&gt;='جدول الحضور و الغياب'!$C$47,AH39&lt;='جدول الحضور و الغياب'!$E$47),1,0)))</f>
        <v>0</v>
      </c>
      <c r="CH39" s="67">
        <f>IF(AND(AI39&gt;='جدول الحضور و الغياب'!$C$51,AI39&lt;='جدول الحضور و الغياب'!$E$51),7,IF(AND(AI39&gt;='جدول الحضور و الغياب'!$C$49,AI39&lt;='جدول الحضور و الغياب'!$E$49),3,IF(AND(AI39&gt;='جدول الحضور و الغياب'!$C$47,AI39&lt;='جدول الحضور و الغياب'!$E$47),1,0)))</f>
        <v>0</v>
      </c>
      <c r="CI39" s="67">
        <f>IF(AND(AJ39&gt;='جدول الحضور و الغياب'!$C$51,AJ39&lt;='جدول الحضور و الغياب'!$E$51),7,IF(AND(AJ39&gt;='جدول الحضور و الغياب'!$C$49,AJ39&lt;='جدول الحضور و الغياب'!$E$49),3,IF(AND(AJ39&gt;='جدول الحضور و الغياب'!$C$47,AJ39&lt;='جدول الحضور و الغياب'!$E$47),1,0)))</f>
        <v>0</v>
      </c>
      <c r="CJ39" s="67">
        <f>IF(AND(AK39&gt;='جدول الحضور و الغياب'!$C$51,AK39&lt;='جدول الحضور و الغياب'!$E$51),7,IF(AND(AK39&gt;='جدول الحضور و الغياب'!$C$49,AK39&lt;='جدول الحضور و الغياب'!$E$49),3,IF(AND(AK39&gt;='جدول الحضور و الغياب'!$C$47,AK39&lt;='جدول الحضور و الغياب'!$E$47),1,0)))</f>
        <v>0</v>
      </c>
      <c r="CK39" s="67">
        <f>IF(AND(AL39&gt;='جدول الحضور و الغياب'!$C$51,AL39&lt;='جدول الحضور و الغياب'!$E$51),7,IF(AND(AL39&gt;='جدول الحضور و الغياب'!$C$49,AL39&lt;='جدول الحضور و الغياب'!$E$49),3,IF(AND(AL39&gt;='جدول الحضور و الغياب'!$C$47,AL39&lt;='جدول الحضور و الغياب'!$E$47),1,0)))</f>
        <v>0</v>
      </c>
      <c r="CL39" s="67">
        <f>IF(AND(AM39&gt;='جدول الحضور و الغياب'!$C$51,AM39&lt;='جدول الحضور و الغياب'!$E$51),7,IF(AND(AM39&gt;='جدول الحضور و الغياب'!$C$49,AM39&lt;='جدول الحضور و الغياب'!$E$49),3,IF(AND(AM39&gt;='جدول الحضور و الغياب'!$C$47,AM39&lt;='جدول الحضور و الغياب'!$E$47),1,0)))</f>
        <v>0</v>
      </c>
      <c r="CM39" s="67">
        <f>IF(AND(AN39&gt;='جدول الحضور و الغياب'!$C$51,AN39&lt;='جدول الحضور و الغياب'!$E$51),7,IF(AND(AN39&gt;='جدول الحضور و الغياب'!$C$49,AN39&lt;='جدول الحضور و الغياب'!$E$49),3,IF(AND(AN39&gt;='جدول الحضور و الغياب'!$C$47,AN39&lt;='جدول الحضور و الغياب'!$E$47),1,0)))</f>
        <v>0</v>
      </c>
      <c r="CN39" s="67">
        <f>IF(AND(AO39&gt;='جدول الحضور و الغياب'!$C$51,AO39&lt;='جدول الحضور و الغياب'!$E$51),7,IF(AND(AO39&gt;='جدول الحضور و الغياب'!$C$49,AO39&lt;='جدول الحضور و الغياب'!$E$49),3,IF(AND(AO39&gt;='جدول الحضور و الغياب'!$C$47,AO39&lt;='جدول الحضور و الغياب'!$E$47),1,0)))</f>
        <v>0</v>
      </c>
      <c r="CO39" s="67">
        <f>IF(AND(AP39&gt;='جدول الحضور و الغياب'!$C$51,AP39&lt;='جدول الحضور و الغياب'!$E$51),7,IF(AND(AP39&gt;='جدول الحضور و الغياب'!$C$49,AP39&lt;='جدول الحضور و الغياب'!$E$49),3,IF(AND(AP39&gt;='جدول الحضور و الغياب'!$C$47,AP39&lt;='جدول الحضور و الغياب'!$E$47),1,0)))</f>
        <v>0</v>
      </c>
      <c r="CP39" s="67">
        <f>IF(AND(AQ39&gt;='جدول الحضور و الغياب'!$C$51,AQ39&lt;='جدول الحضور و الغياب'!$E$51),7,IF(AND(AQ39&gt;='جدول الحضور و الغياب'!$C$49,AQ39&lt;='جدول الحضور و الغياب'!$E$49),3,IF(AND(AQ39&gt;='جدول الحضور و الغياب'!$C$47,AQ39&lt;='جدول الحضور و الغياب'!$E$47),1,0)))</f>
        <v>0</v>
      </c>
      <c r="CQ39" s="67">
        <f>IF(AND(AR39&gt;='جدول الحضور و الغياب'!$C$51,AR39&lt;='جدول الحضور و الغياب'!$E$51),7,IF(AND(AR39&gt;='جدول الحضور و الغياب'!$C$49,AR39&lt;='جدول الحضور و الغياب'!$E$49),3,IF(AND(AR39&gt;='جدول الحضور و الغياب'!$C$47,AR39&lt;='جدول الحضور و الغياب'!$E$47),1,0)))</f>
        <v>0</v>
      </c>
      <c r="CR39" s="67">
        <f>IF(AND(AS39&gt;='جدول الحضور و الغياب'!$C$51,AS39&lt;='جدول الحضور و الغياب'!$E$51),7,IF(AND(AS39&gt;='جدول الحضور و الغياب'!$C$49,AS39&lt;='جدول الحضور و الغياب'!$E$49),3,IF(AND(AS39&gt;='جدول الحضور و الغياب'!$C$47,AS39&lt;='جدول الحضور و الغياب'!$E$47),1,0)))</f>
        <v>0</v>
      </c>
      <c r="CS39" s="67">
        <f>IF(AND(AT39&gt;='جدول الحضور و الغياب'!$C$51,AT39&lt;='جدول الحضور و الغياب'!$E$51),7,IF(AND(AT39&gt;='جدول الحضور و الغياب'!$C$49,AT39&lt;='جدول الحضور و الغياب'!$E$49),3,IF(AND(AT39&gt;='جدول الحضور و الغياب'!$C$47,AT39&lt;='جدول الحضور و الغياب'!$E$47),1,0)))</f>
        <v>0</v>
      </c>
      <c r="CT39" s="67">
        <f>IF(AND(AU39&gt;='جدول الحضور و الغياب'!$C$51,AU39&lt;='جدول الحضور و الغياب'!$E$51),7,IF(AND(AU39&gt;='جدول الحضور و الغياب'!$C$49,AU39&lt;='جدول الحضور و الغياب'!$E$49),3,IF(AND(AU39&gt;='جدول الحضور و الغياب'!$C$47,AU39&lt;='جدول الحضور و الغياب'!$E$47),1,0)))</f>
        <v>0</v>
      </c>
      <c r="CU39" s="67">
        <f>IF(AND(AV39&gt;='جدول الحضور و الغياب'!$C$51,AV39&lt;='جدول الحضور و الغياب'!$E$51),7,IF(AND(AV39&gt;='جدول الحضور و الغياب'!$C$49,AV39&lt;='جدول الحضور و الغياب'!$E$49),3,IF(AND(AV39&gt;='جدول الحضور و الغياب'!$C$47,AV39&lt;='جدول الحضور و الغياب'!$E$47),1,0)))</f>
        <v>0</v>
      </c>
      <c r="CV39" s="67">
        <f>IF(AND(AW39&gt;='جدول الحضور و الغياب'!$C$51,AW39&lt;='جدول الحضور و الغياب'!$E$51),7,IF(AND(AW39&gt;='جدول الحضور و الغياب'!$C$49,AW39&lt;='جدول الحضور و الغياب'!$E$49),3,IF(AND(AW39&gt;='جدول الحضور و الغياب'!$C$47,AW39&lt;='جدول الحضور و الغياب'!$E$47),1,0)))</f>
        <v>0</v>
      </c>
      <c r="CW39" s="67">
        <f>IF(AND(AX39&gt;='جدول الحضور و الغياب'!$C$51,AX39&lt;='جدول الحضور و الغياب'!$E$51),7,IF(AND(AX39&gt;='جدول الحضور و الغياب'!$C$49,AX39&lt;='جدول الحضور و الغياب'!$E$49),3,IF(AND(AX39&gt;='جدول الحضور و الغياب'!$C$47,AX39&lt;='جدول الحضور و الغياب'!$E$47),1,0)))</f>
        <v>0</v>
      </c>
      <c r="CX39" s="67">
        <f>IF(AND(AY39&gt;='جدول الحضور و الغياب'!$C$51,AY39&lt;='جدول الحضور و الغياب'!$E$51),7,IF(AND(AY39&gt;='جدول الحضور و الغياب'!$C$49,AY39&lt;='جدول الحضور و الغياب'!$E$49),3,IF(AND(AY39&gt;='جدول الحضور و الغياب'!$C$47,AY39&lt;='جدول الحضور و الغياب'!$E$47),1,0)))</f>
        <v>0</v>
      </c>
    </row>
    <row r="40" spans="1:102" s="15" customFormat="1" ht="18">
      <c r="A40" s="80">
        <f>+IF(B40="","",SUBTOTAL(3,B$4:B40))-1</f>
        <v>36</v>
      </c>
      <c r="B40" s="20" t="s">
        <v>76</v>
      </c>
      <c r="C40" s="20"/>
      <c r="D40" s="21"/>
      <c r="E40" s="23"/>
      <c r="F40" s="23"/>
      <c r="G40" s="24"/>
      <c r="H40" s="24"/>
      <c r="I40" s="2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78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74">
        <f t="shared" si="2"/>
        <v>0</v>
      </c>
      <c r="BA40" s="75">
        <f t="shared" si="3"/>
        <v>0</v>
      </c>
      <c r="BB40" s="76">
        <f>C40-(C40/30/'جدول الحضور و الغياب'!$D$5*BA40)</f>
        <v>0</v>
      </c>
      <c r="BT40" s="68">
        <f>IF(AND(T40&gt;='جدول الحضور و الغياب'!$C$40,T40&lt;='جدول الحضور و الغياب'!$E$40),7,IF(AND(T40&gt;='جدول الحضور و الغياب'!$C$38,T40&lt;='جدول الحضور و الغياب'!$E$38),3,IF(AND(T40&gt;='جدول الحضور و الغياب'!$C$36,T40&lt;='جدول الحضور و الغياب'!$E$36),1,0)))</f>
        <v>0</v>
      </c>
      <c r="BU40" s="68">
        <f>IF(AND(U40&gt;='جدول الحضور و الغياب'!$C$40,U40&lt;='جدول الحضور و الغياب'!$E$40),7,IF(AND(U40&gt;='جدول الحضور و الغياب'!$C$38,U40&lt;='جدول الحضور و الغياب'!$E$38),3,IF(AND(U40&gt;='جدول الحضور و الغياب'!$C$36,U40&lt;='جدول الحضور و الغياب'!$E$36),1,0)))</f>
        <v>0</v>
      </c>
      <c r="BV40" s="68">
        <f>IF(AND(V40&gt;='جدول الحضور و الغياب'!$C$40,V40&lt;='جدول الحضور و الغياب'!$E$40),7,IF(AND(V40&gt;='جدول الحضور و الغياب'!$C$38,V40&lt;='جدول الحضور و الغياب'!$E$38),3,IF(AND(V40&gt;='جدول الحضور و الغياب'!$C$36,V40&lt;='جدول الحضور و الغياب'!$E$36),1,0)))</f>
        <v>0</v>
      </c>
      <c r="BW40" s="68">
        <f>IF(AND(W40&gt;='جدول الحضور و الغياب'!$C$40,W40&lt;='جدول الحضور و الغياب'!$E$40),7,IF(AND(W40&gt;='جدول الحضور و الغياب'!$C$38,W40&lt;='جدول الحضور و الغياب'!$E$38),3,IF(AND(W40&gt;='جدول الحضور و الغياب'!$C$36,W40&lt;='جدول الحضور و الغياب'!$E$36),1,0)))</f>
        <v>0</v>
      </c>
      <c r="BX40" s="68">
        <f>IF(AND(X40&gt;='جدول الحضور و الغياب'!$C$40,X40&lt;='جدول الحضور و الغياب'!$E$40),7,IF(AND(X40&gt;='جدول الحضور و الغياب'!$C$38,X40&lt;='جدول الحضور و الغياب'!$E$38),3,IF(AND(X40&gt;='جدول الحضور و الغياب'!$C$36,X40&lt;='جدول الحضور و الغياب'!$E$36),1,0)))</f>
        <v>0</v>
      </c>
      <c r="BY40" s="68">
        <f>IF(AND(Y40&gt;='جدول الحضور و الغياب'!$C$40,Y40&lt;='جدول الحضور و الغياب'!$E$40),7,IF(AND(Y40&gt;='جدول الحضور و الغياب'!$C$38,Y40&lt;='جدول الحضور و الغياب'!$E$38),3,IF(AND(Y40&gt;='جدول الحضور و الغياب'!$C$36,Y40&lt;='جدول الحضور و الغياب'!$E$36),1,0)))</f>
        <v>0</v>
      </c>
      <c r="BZ40" s="68">
        <f>IF(AND(Z40&gt;='جدول الحضور و الغياب'!$C$40,Z40&lt;='جدول الحضور و الغياب'!$E$40),7,IF(AND(Z40&gt;='جدول الحضور و الغياب'!$C$38,Z40&lt;='جدول الحضور و الغياب'!$E$38),3,IF(AND(Z40&gt;='جدول الحضور و الغياب'!$C$36,Z40&lt;='جدول الحضور و الغياب'!$E$36),1,0)))</f>
        <v>0</v>
      </c>
      <c r="CA40" s="68">
        <f>IF(AND(AA40&gt;='جدول الحضور و الغياب'!$C$40,AA40&lt;='جدول الحضور و الغياب'!$E$40),7,IF(AND(AA40&gt;='جدول الحضور و الغياب'!$C$38,AA40&lt;='جدول الحضور و الغياب'!$E$38),3,IF(AND(AA40&gt;='جدول الحضور و الغياب'!$C$36,AA40&lt;='جدول الحضور و الغياب'!$E$36),1,0)))</f>
        <v>0</v>
      </c>
      <c r="CB40" s="68">
        <f>IF(AND(AB40&gt;='جدول الحضور و الغياب'!$C$40,AB40&lt;='جدول الحضور و الغياب'!$E$40),7,IF(AND(AB40&gt;='جدول الحضور و الغياب'!$C$38,AB40&lt;='جدول الحضور و الغياب'!$E$38),3,IF(AND(AB40&gt;='جدول الحضور و الغياب'!$C$36,AB40&lt;='جدول الحضور و الغياب'!$E$36),1,0)))</f>
        <v>0</v>
      </c>
      <c r="CC40" s="68">
        <f>IF(AND(AC40&gt;='جدول الحضور و الغياب'!$C$40,AC40&lt;='جدول الحضور و الغياب'!$E$40),7,IF(AND(AC40&gt;='جدول الحضور و الغياب'!$C$38,AC40&lt;='جدول الحضور و الغياب'!$E$38),3,IF(AND(AC40&gt;='جدول الحضور و الغياب'!$C$36,AC40&lt;='جدول الحضور و الغياب'!$E$36),1,0)))</f>
        <v>0</v>
      </c>
      <c r="CE40" s="67">
        <f>IF(AND(AF40&gt;='جدول الحضور و الغياب'!$C$51,AF40&lt;='جدول الحضور و الغياب'!$E$51),7,IF(AND(AF40&gt;='جدول الحضور و الغياب'!$C$49,AF40&lt;='جدول الحضور و الغياب'!$E$49),3,IF(AND(AF40&gt;='جدول الحضور و الغياب'!$C$47,AF40&lt;='جدول الحضور و الغياب'!$E$47),1,0)))</f>
        <v>0</v>
      </c>
      <c r="CF40" s="67">
        <f>IF(AND(AG40&gt;='جدول الحضور و الغياب'!$C$51,AG40&lt;='جدول الحضور و الغياب'!$E$51),7,IF(AND(AG40&gt;='جدول الحضور و الغياب'!$C$49,AG40&lt;='جدول الحضور و الغياب'!$E$49),3,IF(AND(AG40&gt;='جدول الحضور و الغياب'!$C$47,AG40&lt;='جدول الحضور و الغياب'!$E$47),1,0)))</f>
        <v>0</v>
      </c>
      <c r="CG40" s="67">
        <f>IF(AND(AH40&gt;='جدول الحضور و الغياب'!$C$51,AH40&lt;='جدول الحضور و الغياب'!$E$51),7,IF(AND(AH40&gt;='جدول الحضور و الغياب'!$C$49,AH40&lt;='جدول الحضور و الغياب'!$E$49),3,IF(AND(AH40&gt;='جدول الحضور و الغياب'!$C$47,AH40&lt;='جدول الحضور و الغياب'!$E$47),1,0)))</f>
        <v>0</v>
      </c>
      <c r="CH40" s="67">
        <f>IF(AND(AI40&gt;='جدول الحضور و الغياب'!$C$51,AI40&lt;='جدول الحضور و الغياب'!$E$51),7,IF(AND(AI40&gt;='جدول الحضور و الغياب'!$C$49,AI40&lt;='جدول الحضور و الغياب'!$E$49),3,IF(AND(AI40&gt;='جدول الحضور و الغياب'!$C$47,AI40&lt;='جدول الحضور و الغياب'!$E$47),1,0)))</f>
        <v>0</v>
      </c>
      <c r="CI40" s="67">
        <f>IF(AND(AJ40&gt;='جدول الحضور و الغياب'!$C$51,AJ40&lt;='جدول الحضور و الغياب'!$E$51),7,IF(AND(AJ40&gt;='جدول الحضور و الغياب'!$C$49,AJ40&lt;='جدول الحضور و الغياب'!$E$49),3,IF(AND(AJ40&gt;='جدول الحضور و الغياب'!$C$47,AJ40&lt;='جدول الحضور و الغياب'!$E$47),1,0)))</f>
        <v>0</v>
      </c>
      <c r="CJ40" s="67">
        <f>IF(AND(AK40&gt;='جدول الحضور و الغياب'!$C$51,AK40&lt;='جدول الحضور و الغياب'!$E$51),7,IF(AND(AK40&gt;='جدول الحضور و الغياب'!$C$49,AK40&lt;='جدول الحضور و الغياب'!$E$49),3,IF(AND(AK40&gt;='جدول الحضور و الغياب'!$C$47,AK40&lt;='جدول الحضور و الغياب'!$E$47),1,0)))</f>
        <v>0</v>
      </c>
      <c r="CK40" s="67">
        <f>IF(AND(AL40&gt;='جدول الحضور و الغياب'!$C$51,AL40&lt;='جدول الحضور و الغياب'!$E$51),7,IF(AND(AL40&gt;='جدول الحضور و الغياب'!$C$49,AL40&lt;='جدول الحضور و الغياب'!$E$49),3,IF(AND(AL40&gt;='جدول الحضور و الغياب'!$C$47,AL40&lt;='جدول الحضور و الغياب'!$E$47),1,0)))</f>
        <v>0</v>
      </c>
      <c r="CL40" s="67">
        <f>IF(AND(AM40&gt;='جدول الحضور و الغياب'!$C$51,AM40&lt;='جدول الحضور و الغياب'!$E$51),7,IF(AND(AM40&gt;='جدول الحضور و الغياب'!$C$49,AM40&lt;='جدول الحضور و الغياب'!$E$49),3,IF(AND(AM40&gt;='جدول الحضور و الغياب'!$C$47,AM40&lt;='جدول الحضور و الغياب'!$E$47),1,0)))</f>
        <v>0</v>
      </c>
      <c r="CM40" s="67">
        <f>IF(AND(AN40&gt;='جدول الحضور و الغياب'!$C$51,AN40&lt;='جدول الحضور و الغياب'!$E$51),7,IF(AND(AN40&gt;='جدول الحضور و الغياب'!$C$49,AN40&lt;='جدول الحضور و الغياب'!$E$49),3,IF(AND(AN40&gt;='جدول الحضور و الغياب'!$C$47,AN40&lt;='جدول الحضور و الغياب'!$E$47),1,0)))</f>
        <v>0</v>
      </c>
      <c r="CN40" s="67">
        <f>IF(AND(AO40&gt;='جدول الحضور و الغياب'!$C$51,AO40&lt;='جدول الحضور و الغياب'!$E$51),7,IF(AND(AO40&gt;='جدول الحضور و الغياب'!$C$49,AO40&lt;='جدول الحضور و الغياب'!$E$49),3,IF(AND(AO40&gt;='جدول الحضور و الغياب'!$C$47,AO40&lt;='جدول الحضور و الغياب'!$E$47),1,0)))</f>
        <v>0</v>
      </c>
      <c r="CO40" s="67">
        <f>IF(AND(AP40&gt;='جدول الحضور و الغياب'!$C$51,AP40&lt;='جدول الحضور و الغياب'!$E$51),7,IF(AND(AP40&gt;='جدول الحضور و الغياب'!$C$49,AP40&lt;='جدول الحضور و الغياب'!$E$49),3,IF(AND(AP40&gt;='جدول الحضور و الغياب'!$C$47,AP40&lt;='جدول الحضور و الغياب'!$E$47),1,0)))</f>
        <v>0</v>
      </c>
      <c r="CP40" s="67">
        <f>IF(AND(AQ40&gt;='جدول الحضور و الغياب'!$C$51,AQ40&lt;='جدول الحضور و الغياب'!$E$51),7,IF(AND(AQ40&gt;='جدول الحضور و الغياب'!$C$49,AQ40&lt;='جدول الحضور و الغياب'!$E$49),3,IF(AND(AQ40&gt;='جدول الحضور و الغياب'!$C$47,AQ40&lt;='جدول الحضور و الغياب'!$E$47),1,0)))</f>
        <v>0</v>
      </c>
      <c r="CQ40" s="67">
        <f>IF(AND(AR40&gt;='جدول الحضور و الغياب'!$C$51,AR40&lt;='جدول الحضور و الغياب'!$E$51),7,IF(AND(AR40&gt;='جدول الحضور و الغياب'!$C$49,AR40&lt;='جدول الحضور و الغياب'!$E$49),3,IF(AND(AR40&gt;='جدول الحضور و الغياب'!$C$47,AR40&lt;='جدول الحضور و الغياب'!$E$47),1,0)))</f>
        <v>0</v>
      </c>
      <c r="CR40" s="67">
        <f>IF(AND(AS40&gt;='جدول الحضور و الغياب'!$C$51,AS40&lt;='جدول الحضور و الغياب'!$E$51),7,IF(AND(AS40&gt;='جدول الحضور و الغياب'!$C$49,AS40&lt;='جدول الحضور و الغياب'!$E$49),3,IF(AND(AS40&gt;='جدول الحضور و الغياب'!$C$47,AS40&lt;='جدول الحضور و الغياب'!$E$47),1,0)))</f>
        <v>0</v>
      </c>
      <c r="CS40" s="67">
        <f>IF(AND(AT40&gt;='جدول الحضور و الغياب'!$C$51,AT40&lt;='جدول الحضور و الغياب'!$E$51),7,IF(AND(AT40&gt;='جدول الحضور و الغياب'!$C$49,AT40&lt;='جدول الحضور و الغياب'!$E$49),3,IF(AND(AT40&gt;='جدول الحضور و الغياب'!$C$47,AT40&lt;='جدول الحضور و الغياب'!$E$47),1,0)))</f>
        <v>0</v>
      </c>
      <c r="CT40" s="67">
        <f>IF(AND(AU40&gt;='جدول الحضور و الغياب'!$C$51,AU40&lt;='جدول الحضور و الغياب'!$E$51),7,IF(AND(AU40&gt;='جدول الحضور و الغياب'!$C$49,AU40&lt;='جدول الحضور و الغياب'!$E$49),3,IF(AND(AU40&gt;='جدول الحضور و الغياب'!$C$47,AU40&lt;='جدول الحضور و الغياب'!$E$47),1,0)))</f>
        <v>0</v>
      </c>
      <c r="CU40" s="67">
        <f>IF(AND(AV40&gt;='جدول الحضور و الغياب'!$C$51,AV40&lt;='جدول الحضور و الغياب'!$E$51),7,IF(AND(AV40&gt;='جدول الحضور و الغياب'!$C$49,AV40&lt;='جدول الحضور و الغياب'!$E$49),3,IF(AND(AV40&gt;='جدول الحضور و الغياب'!$C$47,AV40&lt;='جدول الحضور و الغياب'!$E$47),1,0)))</f>
        <v>0</v>
      </c>
      <c r="CV40" s="67">
        <f>IF(AND(AW40&gt;='جدول الحضور و الغياب'!$C$51,AW40&lt;='جدول الحضور و الغياب'!$E$51),7,IF(AND(AW40&gt;='جدول الحضور و الغياب'!$C$49,AW40&lt;='جدول الحضور و الغياب'!$E$49),3,IF(AND(AW40&gt;='جدول الحضور و الغياب'!$C$47,AW40&lt;='جدول الحضور و الغياب'!$E$47),1,0)))</f>
        <v>0</v>
      </c>
      <c r="CW40" s="67">
        <f>IF(AND(AX40&gt;='جدول الحضور و الغياب'!$C$51,AX40&lt;='جدول الحضور و الغياب'!$E$51),7,IF(AND(AX40&gt;='جدول الحضور و الغياب'!$C$49,AX40&lt;='جدول الحضور و الغياب'!$E$49),3,IF(AND(AX40&gt;='جدول الحضور و الغياب'!$C$47,AX40&lt;='جدول الحضور و الغياب'!$E$47),1,0)))</f>
        <v>0</v>
      </c>
      <c r="CX40" s="67">
        <f>IF(AND(AY40&gt;='جدول الحضور و الغياب'!$C$51,AY40&lt;='جدول الحضور و الغياب'!$E$51),7,IF(AND(AY40&gt;='جدول الحضور و الغياب'!$C$49,AY40&lt;='جدول الحضور و الغياب'!$E$49),3,IF(AND(AY40&gt;='جدول الحضور و الغياب'!$C$47,AY40&lt;='جدول الحضور و الغياب'!$E$47),1,0)))</f>
        <v>0</v>
      </c>
    </row>
    <row r="41" spans="1:102" s="15" customFormat="1" ht="18">
      <c r="A41" s="80">
        <f>+IF(B41="","",SUBTOTAL(3,B$4:B41))-1</f>
        <v>37</v>
      </c>
      <c r="B41" s="20" t="s">
        <v>76</v>
      </c>
      <c r="C41" s="20"/>
      <c r="D41" s="21"/>
      <c r="E41" s="23"/>
      <c r="F41" s="23"/>
      <c r="G41" s="24"/>
      <c r="H41" s="24"/>
      <c r="I41" s="2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78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74">
        <f t="shared" si="2"/>
        <v>0</v>
      </c>
      <c r="BA41" s="75">
        <f t="shared" si="3"/>
        <v>0</v>
      </c>
      <c r="BB41" s="76">
        <f>C41-(C41/30/'جدول الحضور و الغياب'!$D$5*BA41)</f>
        <v>0</v>
      </c>
      <c r="BT41" s="68">
        <f>IF(AND(T41&gt;='جدول الحضور و الغياب'!$C$40,T41&lt;='جدول الحضور و الغياب'!$E$40),7,IF(AND(T41&gt;='جدول الحضور و الغياب'!$C$38,T41&lt;='جدول الحضور و الغياب'!$E$38),3,IF(AND(T41&gt;='جدول الحضور و الغياب'!$C$36,T41&lt;='جدول الحضور و الغياب'!$E$36),1,0)))</f>
        <v>0</v>
      </c>
      <c r="BU41" s="68">
        <f>IF(AND(U41&gt;='جدول الحضور و الغياب'!$C$40,U41&lt;='جدول الحضور و الغياب'!$E$40),7,IF(AND(U41&gt;='جدول الحضور و الغياب'!$C$38,U41&lt;='جدول الحضور و الغياب'!$E$38),3,IF(AND(U41&gt;='جدول الحضور و الغياب'!$C$36,U41&lt;='جدول الحضور و الغياب'!$E$36),1,0)))</f>
        <v>0</v>
      </c>
      <c r="BV41" s="68">
        <f>IF(AND(V41&gt;='جدول الحضور و الغياب'!$C$40,V41&lt;='جدول الحضور و الغياب'!$E$40),7,IF(AND(V41&gt;='جدول الحضور و الغياب'!$C$38,V41&lt;='جدول الحضور و الغياب'!$E$38),3,IF(AND(V41&gt;='جدول الحضور و الغياب'!$C$36,V41&lt;='جدول الحضور و الغياب'!$E$36),1,0)))</f>
        <v>0</v>
      </c>
      <c r="BW41" s="68">
        <f>IF(AND(W41&gt;='جدول الحضور و الغياب'!$C$40,W41&lt;='جدول الحضور و الغياب'!$E$40),7,IF(AND(W41&gt;='جدول الحضور و الغياب'!$C$38,W41&lt;='جدول الحضور و الغياب'!$E$38),3,IF(AND(W41&gt;='جدول الحضور و الغياب'!$C$36,W41&lt;='جدول الحضور و الغياب'!$E$36),1,0)))</f>
        <v>0</v>
      </c>
      <c r="BX41" s="68">
        <f>IF(AND(X41&gt;='جدول الحضور و الغياب'!$C$40,X41&lt;='جدول الحضور و الغياب'!$E$40),7,IF(AND(X41&gt;='جدول الحضور و الغياب'!$C$38,X41&lt;='جدول الحضور و الغياب'!$E$38),3,IF(AND(X41&gt;='جدول الحضور و الغياب'!$C$36,X41&lt;='جدول الحضور و الغياب'!$E$36),1,0)))</f>
        <v>0</v>
      </c>
      <c r="BY41" s="68">
        <f>IF(AND(Y41&gt;='جدول الحضور و الغياب'!$C$40,Y41&lt;='جدول الحضور و الغياب'!$E$40),7,IF(AND(Y41&gt;='جدول الحضور و الغياب'!$C$38,Y41&lt;='جدول الحضور و الغياب'!$E$38),3,IF(AND(Y41&gt;='جدول الحضور و الغياب'!$C$36,Y41&lt;='جدول الحضور و الغياب'!$E$36),1,0)))</f>
        <v>0</v>
      </c>
      <c r="BZ41" s="68">
        <f>IF(AND(Z41&gt;='جدول الحضور و الغياب'!$C$40,Z41&lt;='جدول الحضور و الغياب'!$E$40),7,IF(AND(Z41&gt;='جدول الحضور و الغياب'!$C$38,Z41&lt;='جدول الحضور و الغياب'!$E$38),3,IF(AND(Z41&gt;='جدول الحضور و الغياب'!$C$36,Z41&lt;='جدول الحضور و الغياب'!$E$36),1,0)))</f>
        <v>0</v>
      </c>
      <c r="CA41" s="68">
        <f>IF(AND(AA41&gt;='جدول الحضور و الغياب'!$C$40,AA41&lt;='جدول الحضور و الغياب'!$E$40),7,IF(AND(AA41&gt;='جدول الحضور و الغياب'!$C$38,AA41&lt;='جدول الحضور و الغياب'!$E$38),3,IF(AND(AA41&gt;='جدول الحضور و الغياب'!$C$36,AA41&lt;='جدول الحضور و الغياب'!$E$36),1,0)))</f>
        <v>0</v>
      </c>
      <c r="CB41" s="68">
        <f>IF(AND(AB41&gt;='جدول الحضور و الغياب'!$C$40,AB41&lt;='جدول الحضور و الغياب'!$E$40),7,IF(AND(AB41&gt;='جدول الحضور و الغياب'!$C$38,AB41&lt;='جدول الحضور و الغياب'!$E$38),3,IF(AND(AB41&gt;='جدول الحضور و الغياب'!$C$36,AB41&lt;='جدول الحضور و الغياب'!$E$36),1,0)))</f>
        <v>0</v>
      </c>
      <c r="CC41" s="68">
        <f>IF(AND(AC41&gt;='جدول الحضور و الغياب'!$C$40,AC41&lt;='جدول الحضور و الغياب'!$E$40),7,IF(AND(AC41&gt;='جدول الحضور و الغياب'!$C$38,AC41&lt;='جدول الحضور و الغياب'!$E$38),3,IF(AND(AC41&gt;='جدول الحضور و الغياب'!$C$36,AC41&lt;='جدول الحضور و الغياب'!$E$36),1,0)))</f>
        <v>0</v>
      </c>
      <c r="CE41" s="67">
        <f>IF(AND(AF41&gt;='جدول الحضور و الغياب'!$C$51,AF41&lt;='جدول الحضور و الغياب'!$E$51),7,IF(AND(AF41&gt;='جدول الحضور و الغياب'!$C$49,AF41&lt;='جدول الحضور و الغياب'!$E$49),3,IF(AND(AF41&gt;='جدول الحضور و الغياب'!$C$47,AF41&lt;='جدول الحضور و الغياب'!$E$47),1,0)))</f>
        <v>0</v>
      </c>
      <c r="CF41" s="67">
        <f>IF(AND(AG41&gt;='جدول الحضور و الغياب'!$C$51,AG41&lt;='جدول الحضور و الغياب'!$E$51),7,IF(AND(AG41&gt;='جدول الحضور و الغياب'!$C$49,AG41&lt;='جدول الحضور و الغياب'!$E$49),3,IF(AND(AG41&gt;='جدول الحضور و الغياب'!$C$47,AG41&lt;='جدول الحضور و الغياب'!$E$47),1,0)))</f>
        <v>0</v>
      </c>
      <c r="CG41" s="67">
        <f>IF(AND(AH41&gt;='جدول الحضور و الغياب'!$C$51,AH41&lt;='جدول الحضور و الغياب'!$E$51),7,IF(AND(AH41&gt;='جدول الحضور و الغياب'!$C$49,AH41&lt;='جدول الحضور و الغياب'!$E$49),3,IF(AND(AH41&gt;='جدول الحضور و الغياب'!$C$47,AH41&lt;='جدول الحضور و الغياب'!$E$47),1,0)))</f>
        <v>0</v>
      </c>
      <c r="CH41" s="67">
        <f>IF(AND(AI41&gt;='جدول الحضور و الغياب'!$C$51,AI41&lt;='جدول الحضور و الغياب'!$E$51),7,IF(AND(AI41&gt;='جدول الحضور و الغياب'!$C$49,AI41&lt;='جدول الحضور و الغياب'!$E$49),3,IF(AND(AI41&gt;='جدول الحضور و الغياب'!$C$47,AI41&lt;='جدول الحضور و الغياب'!$E$47),1,0)))</f>
        <v>0</v>
      </c>
      <c r="CI41" s="67">
        <f>IF(AND(AJ41&gt;='جدول الحضور و الغياب'!$C$51,AJ41&lt;='جدول الحضور و الغياب'!$E$51),7,IF(AND(AJ41&gt;='جدول الحضور و الغياب'!$C$49,AJ41&lt;='جدول الحضور و الغياب'!$E$49),3,IF(AND(AJ41&gt;='جدول الحضور و الغياب'!$C$47,AJ41&lt;='جدول الحضور و الغياب'!$E$47),1,0)))</f>
        <v>0</v>
      </c>
      <c r="CJ41" s="67">
        <f>IF(AND(AK41&gt;='جدول الحضور و الغياب'!$C$51,AK41&lt;='جدول الحضور و الغياب'!$E$51),7,IF(AND(AK41&gt;='جدول الحضور و الغياب'!$C$49,AK41&lt;='جدول الحضور و الغياب'!$E$49),3,IF(AND(AK41&gt;='جدول الحضور و الغياب'!$C$47,AK41&lt;='جدول الحضور و الغياب'!$E$47),1,0)))</f>
        <v>0</v>
      </c>
      <c r="CK41" s="67">
        <f>IF(AND(AL41&gt;='جدول الحضور و الغياب'!$C$51,AL41&lt;='جدول الحضور و الغياب'!$E$51),7,IF(AND(AL41&gt;='جدول الحضور و الغياب'!$C$49,AL41&lt;='جدول الحضور و الغياب'!$E$49),3,IF(AND(AL41&gt;='جدول الحضور و الغياب'!$C$47,AL41&lt;='جدول الحضور و الغياب'!$E$47),1,0)))</f>
        <v>0</v>
      </c>
      <c r="CL41" s="67">
        <f>IF(AND(AM41&gt;='جدول الحضور و الغياب'!$C$51,AM41&lt;='جدول الحضور و الغياب'!$E$51),7,IF(AND(AM41&gt;='جدول الحضور و الغياب'!$C$49,AM41&lt;='جدول الحضور و الغياب'!$E$49),3,IF(AND(AM41&gt;='جدول الحضور و الغياب'!$C$47,AM41&lt;='جدول الحضور و الغياب'!$E$47),1,0)))</f>
        <v>0</v>
      </c>
      <c r="CM41" s="67">
        <f>IF(AND(AN41&gt;='جدول الحضور و الغياب'!$C$51,AN41&lt;='جدول الحضور و الغياب'!$E$51),7,IF(AND(AN41&gt;='جدول الحضور و الغياب'!$C$49,AN41&lt;='جدول الحضور و الغياب'!$E$49),3,IF(AND(AN41&gt;='جدول الحضور و الغياب'!$C$47,AN41&lt;='جدول الحضور و الغياب'!$E$47),1,0)))</f>
        <v>0</v>
      </c>
      <c r="CN41" s="67">
        <f>IF(AND(AO41&gt;='جدول الحضور و الغياب'!$C$51,AO41&lt;='جدول الحضور و الغياب'!$E$51),7,IF(AND(AO41&gt;='جدول الحضور و الغياب'!$C$49,AO41&lt;='جدول الحضور و الغياب'!$E$49),3,IF(AND(AO41&gt;='جدول الحضور و الغياب'!$C$47,AO41&lt;='جدول الحضور و الغياب'!$E$47),1,0)))</f>
        <v>0</v>
      </c>
      <c r="CO41" s="67">
        <f>IF(AND(AP41&gt;='جدول الحضور و الغياب'!$C$51,AP41&lt;='جدول الحضور و الغياب'!$E$51),7,IF(AND(AP41&gt;='جدول الحضور و الغياب'!$C$49,AP41&lt;='جدول الحضور و الغياب'!$E$49),3,IF(AND(AP41&gt;='جدول الحضور و الغياب'!$C$47,AP41&lt;='جدول الحضور و الغياب'!$E$47),1,0)))</f>
        <v>0</v>
      </c>
      <c r="CP41" s="67">
        <f>IF(AND(AQ41&gt;='جدول الحضور و الغياب'!$C$51,AQ41&lt;='جدول الحضور و الغياب'!$E$51),7,IF(AND(AQ41&gt;='جدول الحضور و الغياب'!$C$49,AQ41&lt;='جدول الحضور و الغياب'!$E$49),3,IF(AND(AQ41&gt;='جدول الحضور و الغياب'!$C$47,AQ41&lt;='جدول الحضور و الغياب'!$E$47),1,0)))</f>
        <v>0</v>
      </c>
      <c r="CQ41" s="67">
        <f>IF(AND(AR41&gt;='جدول الحضور و الغياب'!$C$51,AR41&lt;='جدول الحضور و الغياب'!$E$51),7,IF(AND(AR41&gt;='جدول الحضور و الغياب'!$C$49,AR41&lt;='جدول الحضور و الغياب'!$E$49),3,IF(AND(AR41&gt;='جدول الحضور و الغياب'!$C$47,AR41&lt;='جدول الحضور و الغياب'!$E$47),1,0)))</f>
        <v>0</v>
      </c>
      <c r="CR41" s="67">
        <f>IF(AND(AS41&gt;='جدول الحضور و الغياب'!$C$51,AS41&lt;='جدول الحضور و الغياب'!$E$51),7,IF(AND(AS41&gt;='جدول الحضور و الغياب'!$C$49,AS41&lt;='جدول الحضور و الغياب'!$E$49),3,IF(AND(AS41&gt;='جدول الحضور و الغياب'!$C$47,AS41&lt;='جدول الحضور و الغياب'!$E$47),1,0)))</f>
        <v>0</v>
      </c>
      <c r="CS41" s="67">
        <f>IF(AND(AT41&gt;='جدول الحضور و الغياب'!$C$51,AT41&lt;='جدول الحضور و الغياب'!$E$51),7,IF(AND(AT41&gt;='جدول الحضور و الغياب'!$C$49,AT41&lt;='جدول الحضور و الغياب'!$E$49),3,IF(AND(AT41&gt;='جدول الحضور و الغياب'!$C$47,AT41&lt;='جدول الحضور و الغياب'!$E$47),1,0)))</f>
        <v>0</v>
      </c>
      <c r="CT41" s="67">
        <f>IF(AND(AU41&gt;='جدول الحضور و الغياب'!$C$51,AU41&lt;='جدول الحضور و الغياب'!$E$51),7,IF(AND(AU41&gt;='جدول الحضور و الغياب'!$C$49,AU41&lt;='جدول الحضور و الغياب'!$E$49),3,IF(AND(AU41&gt;='جدول الحضور و الغياب'!$C$47,AU41&lt;='جدول الحضور و الغياب'!$E$47),1,0)))</f>
        <v>0</v>
      </c>
      <c r="CU41" s="67">
        <f>IF(AND(AV41&gt;='جدول الحضور و الغياب'!$C$51,AV41&lt;='جدول الحضور و الغياب'!$E$51),7,IF(AND(AV41&gt;='جدول الحضور و الغياب'!$C$49,AV41&lt;='جدول الحضور و الغياب'!$E$49),3,IF(AND(AV41&gt;='جدول الحضور و الغياب'!$C$47,AV41&lt;='جدول الحضور و الغياب'!$E$47),1,0)))</f>
        <v>0</v>
      </c>
      <c r="CV41" s="67">
        <f>IF(AND(AW41&gt;='جدول الحضور و الغياب'!$C$51,AW41&lt;='جدول الحضور و الغياب'!$E$51),7,IF(AND(AW41&gt;='جدول الحضور و الغياب'!$C$49,AW41&lt;='جدول الحضور و الغياب'!$E$49),3,IF(AND(AW41&gt;='جدول الحضور و الغياب'!$C$47,AW41&lt;='جدول الحضور و الغياب'!$E$47),1,0)))</f>
        <v>0</v>
      </c>
      <c r="CW41" s="67">
        <f>IF(AND(AX41&gt;='جدول الحضور و الغياب'!$C$51,AX41&lt;='جدول الحضور و الغياب'!$E$51),7,IF(AND(AX41&gt;='جدول الحضور و الغياب'!$C$49,AX41&lt;='جدول الحضور و الغياب'!$E$49),3,IF(AND(AX41&gt;='جدول الحضور و الغياب'!$C$47,AX41&lt;='جدول الحضور و الغياب'!$E$47),1,0)))</f>
        <v>0</v>
      </c>
      <c r="CX41" s="67">
        <f>IF(AND(AY41&gt;='جدول الحضور و الغياب'!$C$51,AY41&lt;='جدول الحضور و الغياب'!$E$51),7,IF(AND(AY41&gt;='جدول الحضور و الغياب'!$C$49,AY41&lt;='جدول الحضور و الغياب'!$E$49),3,IF(AND(AY41&gt;='جدول الحضور و الغياب'!$C$47,AY41&lt;='جدول الحضور و الغياب'!$E$47),1,0)))</f>
        <v>0</v>
      </c>
    </row>
    <row r="42" spans="1:102" ht="18">
      <c r="A42" s="80">
        <f>+IF(B42="","",SUBTOTAL(3,B$4:B42))-1</f>
        <v>38</v>
      </c>
      <c r="B42" s="20" t="s">
        <v>76</v>
      </c>
      <c r="C42" s="20"/>
      <c r="D42" s="27"/>
      <c r="E42" s="22">
        <v>41553</v>
      </c>
      <c r="F42" s="23"/>
      <c r="G42" s="24"/>
      <c r="H42" s="24"/>
      <c r="I42" s="2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78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74">
        <f t="shared" si="2"/>
        <v>0</v>
      </c>
      <c r="BA42" s="75">
        <f t="shared" si="3"/>
        <v>0</v>
      </c>
      <c r="BB42" s="76">
        <f>C42-(C42/30/'جدول الحضور و الغياب'!$D$5*BA42)</f>
        <v>0</v>
      </c>
      <c r="BT42" s="68">
        <f>IF(AND(T42&gt;='جدول الحضور و الغياب'!$C$40,T42&lt;='جدول الحضور و الغياب'!$E$40),7,IF(AND(T42&gt;='جدول الحضور و الغياب'!$C$38,T42&lt;='جدول الحضور و الغياب'!$E$38),3,IF(AND(T42&gt;='جدول الحضور و الغياب'!$C$36,T42&lt;='جدول الحضور و الغياب'!$E$36),1,0)))</f>
        <v>0</v>
      </c>
      <c r="BU42" s="68">
        <f>IF(AND(U42&gt;='جدول الحضور و الغياب'!$C$40,U42&lt;='جدول الحضور و الغياب'!$E$40),7,IF(AND(U42&gt;='جدول الحضور و الغياب'!$C$38,U42&lt;='جدول الحضور و الغياب'!$E$38),3,IF(AND(U42&gt;='جدول الحضور و الغياب'!$C$36,U42&lt;='جدول الحضور و الغياب'!$E$36),1,0)))</f>
        <v>0</v>
      </c>
      <c r="BV42" s="68">
        <f>IF(AND(V42&gt;='جدول الحضور و الغياب'!$C$40,V42&lt;='جدول الحضور و الغياب'!$E$40),7,IF(AND(V42&gt;='جدول الحضور و الغياب'!$C$38,V42&lt;='جدول الحضور و الغياب'!$E$38),3,IF(AND(V42&gt;='جدول الحضور و الغياب'!$C$36,V42&lt;='جدول الحضور و الغياب'!$E$36),1,0)))</f>
        <v>0</v>
      </c>
      <c r="BW42" s="68">
        <f>IF(AND(W42&gt;='جدول الحضور و الغياب'!$C$40,W42&lt;='جدول الحضور و الغياب'!$E$40),7,IF(AND(W42&gt;='جدول الحضور و الغياب'!$C$38,W42&lt;='جدول الحضور و الغياب'!$E$38),3,IF(AND(W42&gt;='جدول الحضور و الغياب'!$C$36,W42&lt;='جدول الحضور و الغياب'!$E$36),1,0)))</f>
        <v>0</v>
      </c>
      <c r="BX42" s="68">
        <f>IF(AND(X42&gt;='جدول الحضور و الغياب'!$C$40,X42&lt;='جدول الحضور و الغياب'!$E$40),7,IF(AND(X42&gt;='جدول الحضور و الغياب'!$C$38,X42&lt;='جدول الحضور و الغياب'!$E$38),3,IF(AND(X42&gt;='جدول الحضور و الغياب'!$C$36,X42&lt;='جدول الحضور و الغياب'!$E$36),1,0)))</f>
        <v>0</v>
      </c>
      <c r="BY42" s="68">
        <f>IF(AND(Y42&gt;='جدول الحضور و الغياب'!$C$40,Y42&lt;='جدول الحضور و الغياب'!$E$40),7,IF(AND(Y42&gt;='جدول الحضور و الغياب'!$C$38,Y42&lt;='جدول الحضور و الغياب'!$E$38),3,IF(AND(Y42&gt;='جدول الحضور و الغياب'!$C$36,Y42&lt;='جدول الحضور و الغياب'!$E$36),1,0)))</f>
        <v>0</v>
      </c>
      <c r="BZ42" s="68">
        <f>IF(AND(Z42&gt;='جدول الحضور و الغياب'!$C$40,Z42&lt;='جدول الحضور و الغياب'!$E$40),7,IF(AND(Z42&gt;='جدول الحضور و الغياب'!$C$38,Z42&lt;='جدول الحضور و الغياب'!$E$38),3,IF(AND(Z42&gt;='جدول الحضور و الغياب'!$C$36,Z42&lt;='جدول الحضور و الغياب'!$E$36),1,0)))</f>
        <v>0</v>
      </c>
      <c r="CA42" s="68">
        <f>IF(AND(AA42&gt;='جدول الحضور و الغياب'!$C$40,AA42&lt;='جدول الحضور و الغياب'!$E$40),7,IF(AND(AA42&gt;='جدول الحضور و الغياب'!$C$38,AA42&lt;='جدول الحضور و الغياب'!$E$38),3,IF(AND(AA42&gt;='جدول الحضور و الغياب'!$C$36,AA42&lt;='جدول الحضور و الغياب'!$E$36),1,0)))</f>
        <v>0</v>
      </c>
      <c r="CB42" s="68">
        <f>IF(AND(AB42&gt;='جدول الحضور و الغياب'!$C$40,AB42&lt;='جدول الحضور و الغياب'!$E$40),7,IF(AND(AB42&gt;='جدول الحضور و الغياب'!$C$38,AB42&lt;='جدول الحضور و الغياب'!$E$38),3,IF(AND(AB42&gt;='جدول الحضور و الغياب'!$C$36,AB42&lt;='جدول الحضور و الغياب'!$E$36),1,0)))</f>
        <v>0</v>
      </c>
      <c r="CC42" s="68">
        <f>IF(AND(AC42&gt;='جدول الحضور و الغياب'!$C$40,AC42&lt;='جدول الحضور و الغياب'!$E$40),7,IF(AND(AC42&gt;='جدول الحضور و الغياب'!$C$38,AC42&lt;='جدول الحضور و الغياب'!$E$38),3,IF(AND(AC42&gt;='جدول الحضور و الغياب'!$C$36,AC42&lt;='جدول الحضور و الغياب'!$E$36),1,0)))</f>
        <v>0</v>
      </c>
      <c r="CD42" s="15"/>
      <c r="CE42" s="67">
        <f>IF(AND(AF42&gt;='جدول الحضور و الغياب'!$C$51,AF42&lt;='جدول الحضور و الغياب'!$E$51),7,IF(AND(AF42&gt;='جدول الحضور و الغياب'!$C$49,AF42&lt;='جدول الحضور و الغياب'!$E$49),3,IF(AND(AF42&gt;='جدول الحضور و الغياب'!$C$47,AF42&lt;='جدول الحضور و الغياب'!$E$47),1,0)))</f>
        <v>0</v>
      </c>
      <c r="CF42" s="67">
        <f>IF(AND(AG42&gt;='جدول الحضور و الغياب'!$C$51,AG42&lt;='جدول الحضور و الغياب'!$E$51),7,IF(AND(AG42&gt;='جدول الحضور و الغياب'!$C$49,AG42&lt;='جدول الحضور و الغياب'!$E$49),3,IF(AND(AG42&gt;='جدول الحضور و الغياب'!$C$47,AG42&lt;='جدول الحضور و الغياب'!$E$47),1,0)))</f>
        <v>0</v>
      </c>
      <c r="CG42" s="67">
        <f>IF(AND(AH42&gt;='جدول الحضور و الغياب'!$C$51,AH42&lt;='جدول الحضور و الغياب'!$E$51),7,IF(AND(AH42&gt;='جدول الحضور و الغياب'!$C$49,AH42&lt;='جدول الحضور و الغياب'!$E$49),3,IF(AND(AH42&gt;='جدول الحضور و الغياب'!$C$47,AH42&lt;='جدول الحضور و الغياب'!$E$47),1,0)))</f>
        <v>0</v>
      </c>
      <c r="CH42" s="67">
        <f>IF(AND(AI42&gt;='جدول الحضور و الغياب'!$C$51,AI42&lt;='جدول الحضور و الغياب'!$E$51),7,IF(AND(AI42&gt;='جدول الحضور و الغياب'!$C$49,AI42&lt;='جدول الحضور و الغياب'!$E$49),3,IF(AND(AI42&gt;='جدول الحضور و الغياب'!$C$47,AI42&lt;='جدول الحضور و الغياب'!$E$47),1,0)))</f>
        <v>0</v>
      </c>
      <c r="CI42" s="67">
        <f>IF(AND(AJ42&gt;='جدول الحضور و الغياب'!$C$51,AJ42&lt;='جدول الحضور و الغياب'!$E$51),7,IF(AND(AJ42&gt;='جدول الحضور و الغياب'!$C$49,AJ42&lt;='جدول الحضور و الغياب'!$E$49),3,IF(AND(AJ42&gt;='جدول الحضور و الغياب'!$C$47,AJ42&lt;='جدول الحضور و الغياب'!$E$47),1,0)))</f>
        <v>0</v>
      </c>
      <c r="CJ42" s="67">
        <f>IF(AND(AK42&gt;='جدول الحضور و الغياب'!$C$51,AK42&lt;='جدول الحضور و الغياب'!$E$51),7,IF(AND(AK42&gt;='جدول الحضور و الغياب'!$C$49,AK42&lt;='جدول الحضور و الغياب'!$E$49),3,IF(AND(AK42&gt;='جدول الحضور و الغياب'!$C$47,AK42&lt;='جدول الحضور و الغياب'!$E$47),1,0)))</f>
        <v>0</v>
      </c>
      <c r="CK42" s="67">
        <f>IF(AND(AL42&gt;='جدول الحضور و الغياب'!$C$51,AL42&lt;='جدول الحضور و الغياب'!$E$51),7,IF(AND(AL42&gt;='جدول الحضور و الغياب'!$C$49,AL42&lt;='جدول الحضور و الغياب'!$E$49),3,IF(AND(AL42&gt;='جدول الحضور و الغياب'!$C$47,AL42&lt;='جدول الحضور و الغياب'!$E$47),1,0)))</f>
        <v>0</v>
      </c>
      <c r="CL42" s="67">
        <f>IF(AND(AM42&gt;='جدول الحضور و الغياب'!$C$51,AM42&lt;='جدول الحضور و الغياب'!$E$51),7,IF(AND(AM42&gt;='جدول الحضور و الغياب'!$C$49,AM42&lt;='جدول الحضور و الغياب'!$E$49),3,IF(AND(AM42&gt;='جدول الحضور و الغياب'!$C$47,AM42&lt;='جدول الحضور و الغياب'!$E$47),1,0)))</f>
        <v>0</v>
      </c>
      <c r="CM42" s="67">
        <f>IF(AND(AN42&gt;='جدول الحضور و الغياب'!$C$51,AN42&lt;='جدول الحضور و الغياب'!$E$51),7,IF(AND(AN42&gt;='جدول الحضور و الغياب'!$C$49,AN42&lt;='جدول الحضور و الغياب'!$E$49),3,IF(AND(AN42&gt;='جدول الحضور و الغياب'!$C$47,AN42&lt;='جدول الحضور و الغياب'!$E$47),1,0)))</f>
        <v>0</v>
      </c>
      <c r="CN42" s="67">
        <f>IF(AND(AO42&gt;='جدول الحضور و الغياب'!$C$51,AO42&lt;='جدول الحضور و الغياب'!$E$51),7,IF(AND(AO42&gt;='جدول الحضور و الغياب'!$C$49,AO42&lt;='جدول الحضور و الغياب'!$E$49),3,IF(AND(AO42&gt;='جدول الحضور و الغياب'!$C$47,AO42&lt;='جدول الحضور و الغياب'!$E$47),1,0)))</f>
        <v>0</v>
      </c>
      <c r="CO42" s="67">
        <f>IF(AND(AP42&gt;='جدول الحضور و الغياب'!$C$51,AP42&lt;='جدول الحضور و الغياب'!$E$51),7,IF(AND(AP42&gt;='جدول الحضور و الغياب'!$C$49,AP42&lt;='جدول الحضور و الغياب'!$E$49),3,IF(AND(AP42&gt;='جدول الحضور و الغياب'!$C$47,AP42&lt;='جدول الحضور و الغياب'!$E$47),1,0)))</f>
        <v>0</v>
      </c>
      <c r="CP42" s="67">
        <f>IF(AND(AQ42&gt;='جدول الحضور و الغياب'!$C$51,AQ42&lt;='جدول الحضور و الغياب'!$E$51),7,IF(AND(AQ42&gt;='جدول الحضور و الغياب'!$C$49,AQ42&lt;='جدول الحضور و الغياب'!$E$49),3,IF(AND(AQ42&gt;='جدول الحضور و الغياب'!$C$47,AQ42&lt;='جدول الحضور و الغياب'!$E$47),1,0)))</f>
        <v>0</v>
      </c>
      <c r="CQ42" s="67">
        <f>IF(AND(AR42&gt;='جدول الحضور و الغياب'!$C$51,AR42&lt;='جدول الحضور و الغياب'!$E$51),7,IF(AND(AR42&gt;='جدول الحضور و الغياب'!$C$49,AR42&lt;='جدول الحضور و الغياب'!$E$49),3,IF(AND(AR42&gt;='جدول الحضور و الغياب'!$C$47,AR42&lt;='جدول الحضور و الغياب'!$E$47),1,0)))</f>
        <v>0</v>
      </c>
      <c r="CR42" s="67">
        <f>IF(AND(AS42&gt;='جدول الحضور و الغياب'!$C$51,AS42&lt;='جدول الحضور و الغياب'!$E$51),7,IF(AND(AS42&gt;='جدول الحضور و الغياب'!$C$49,AS42&lt;='جدول الحضور و الغياب'!$E$49),3,IF(AND(AS42&gt;='جدول الحضور و الغياب'!$C$47,AS42&lt;='جدول الحضور و الغياب'!$E$47),1,0)))</f>
        <v>0</v>
      </c>
      <c r="CS42" s="67">
        <f>IF(AND(AT42&gt;='جدول الحضور و الغياب'!$C$51,AT42&lt;='جدول الحضور و الغياب'!$E$51),7,IF(AND(AT42&gt;='جدول الحضور و الغياب'!$C$49,AT42&lt;='جدول الحضور و الغياب'!$E$49),3,IF(AND(AT42&gt;='جدول الحضور و الغياب'!$C$47,AT42&lt;='جدول الحضور و الغياب'!$E$47),1,0)))</f>
        <v>0</v>
      </c>
      <c r="CT42" s="67">
        <f>IF(AND(AU42&gt;='جدول الحضور و الغياب'!$C$51,AU42&lt;='جدول الحضور و الغياب'!$E$51),7,IF(AND(AU42&gt;='جدول الحضور و الغياب'!$C$49,AU42&lt;='جدول الحضور و الغياب'!$E$49),3,IF(AND(AU42&gt;='جدول الحضور و الغياب'!$C$47,AU42&lt;='جدول الحضور و الغياب'!$E$47),1,0)))</f>
        <v>0</v>
      </c>
      <c r="CU42" s="67">
        <f>IF(AND(AV42&gt;='جدول الحضور و الغياب'!$C$51,AV42&lt;='جدول الحضور و الغياب'!$E$51),7,IF(AND(AV42&gt;='جدول الحضور و الغياب'!$C$49,AV42&lt;='جدول الحضور و الغياب'!$E$49),3,IF(AND(AV42&gt;='جدول الحضور و الغياب'!$C$47,AV42&lt;='جدول الحضور و الغياب'!$E$47),1,0)))</f>
        <v>0</v>
      </c>
      <c r="CV42" s="67">
        <f>IF(AND(AW42&gt;='جدول الحضور و الغياب'!$C$51,AW42&lt;='جدول الحضور و الغياب'!$E$51),7,IF(AND(AW42&gt;='جدول الحضور و الغياب'!$C$49,AW42&lt;='جدول الحضور و الغياب'!$E$49),3,IF(AND(AW42&gt;='جدول الحضور و الغياب'!$C$47,AW42&lt;='جدول الحضور و الغياب'!$E$47),1,0)))</f>
        <v>0</v>
      </c>
      <c r="CW42" s="67">
        <f>IF(AND(AX42&gt;='جدول الحضور و الغياب'!$C$51,AX42&lt;='جدول الحضور و الغياب'!$E$51),7,IF(AND(AX42&gt;='جدول الحضور و الغياب'!$C$49,AX42&lt;='جدول الحضور و الغياب'!$E$49),3,IF(AND(AX42&gt;='جدول الحضور و الغياب'!$C$47,AX42&lt;='جدول الحضور و الغياب'!$E$47),1,0)))</f>
        <v>0</v>
      </c>
      <c r="CX42" s="67">
        <f>IF(AND(AY42&gt;='جدول الحضور و الغياب'!$C$51,AY42&lt;='جدول الحضور و الغياب'!$E$51),7,IF(AND(AY42&gt;='جدول الحضور و الغياب'!$C$49,AY42&lt;='جدول الحضور و الغياب'!$E$49),3,IF(AND(AY42&gt;='جدول الحضور و الغياب'!$C$47,AY42&lt;='جدول الحضور و الغياب'!$E$47),1,0)))</f>
        <v>0</v>
      </c>
    </row>
    <row r="43" spans="1:102" ht="18">
      <c r="A43" s="80">
        <f>+IF(B43="","",SUBTOTAL(3,B$4:B43))-1</f>
        <v>39</v>
      </c>
      <c r="B43" s="20" t="s">
        <v>76</v>
      </c>
      <c r="C43" s="20"/>
      <c r="D43" s="21"/>
      <c r="E43" s="22"/>
      <c r="F43" s="23"/>
      <c r="G43" s="26"/>
      <c r="H43" s="26"/>
      <c r="I43" s="2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78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74">
        <f t="shared" si="2"/>
        <v>0</v>
      </c>
      <c r="BA43" s="75">
        <f t="shared" si="3"/>
        <v>0</v>
      </c>
      <c r="BB43" s="76">
        <f>C43-(C43/30/'جدول الحضور و الغياب'!$D$5*BA43)</f>
        <v>0</v>
      </c>
      <c r="BT43" s="68">
        <f>IF(AND(T43&gt;='جدول الحضور و الغياب'!$C$40,T43&lt;='جدول الحضور و الغياب'!$E$40),7,IF(AND(T43&gt;='جدول الحضور و الغياب'!$C$38,T43&lt;='جدول الحضور و الغياب'!$E$38),3,IF(AND(T43&gt;='جدول الحضور و الغياب'!$C$36,T43&lt;='جدول الحضور و الغياب'!$E$36),1,0)))</f>
        <v>0</v>
      </c>
      <c r="BU43" s="68">
        <f>IF(AND(U43&gt;='جدول الحضور و الغياب'!$C$40,U43&lt;='جدول الحضور و الغياب'!$E$40),7,IF(AND(U43&gt;='جدول الحضور و الغياب'!$C$38,U43&lt;='جدول الحضور و الغياب'!$E$38),3,IF(AND(U43&gt;='جدول الحضور و الغياب'!$C$36,U43&lt;='جدول الحضور و الغياب'!$E$36),1,0)))</f>
        <v>0</v>
      </c>
      <c r="BV43" s="68">
        <f>IF(AND(V43&gt;='جدول الحضور و الغياب'!$C$40,V43&lt;='جدول الحضور و الغياب'!$E$40),7,IF(AND(V43&gt;='جدول الحضور و الغياب'!$C$38,V43&lt;='جدول الحضور و الغياب'!$E$38),3,IF(AND(V43&gt;='جدول الحضور و الغياب'!$C$36,V43&lt;='جدول الحضور و الغياب'!$E$36),1,0)))</f>
        <v>0</v>
      </c>
      <c r="BW43" s="68">
        <f>IF(AND(W43&gt;='جدول الحضور و الغياب'!$C$40,W43&lt;='جدول الحضور و الغياب'!$E$40),7,IF(AND(W43&gt;='جدول الحضور و الغياب'!$C$38,W43&lt;='جدول الحضور و الغياب'!$E$38),3,IF(AND(W43&gt;='جدول الحضور و الغياب'!$C$36,W43&lt;='جدول الحضور و الغياب'!$E$36),1,0)))</f>
        <v>0</v>
      </c>
      <c r="BX43" s="68">
        <f>IF(AND(X43&gt;='جدول الحضور و الغياب'!$C$40,X43&lt;='جدول الحضور و الغياب'!$E$40),7,IF(AND(X43&gt;='جدول الحضور و الغياب'!$C$38,X43&lt;='جدول الحضور و الغياب'!$E$38),3,IF(AND(X43&gt;='جدول الحضور و الغياب'!$C$36,X43&lt;='جدول الحضور و الغياب'!$E$36),1,0)))</f>
        <v>0</v>
      </c>
      <c r="BY43" s="68">
        <f>IF(AND(Y43&gt;='جدول الحضور و الغياب'!$C$40,Y43&lt;='جدول الحضور و الغياب'!$E$40),7,IF(AND(Y43&gt;='جدول الحضور و الغياب'!$C$38,Y43&lt;='جدول الحضور و الغياب'!$E$38),3,IF(AND(Y43&gt;='جدول الحضور و الغياب'!$C$36,Y43&lt;='جدول الحضور و الغياب'!$E$36),1,0)))</f>
        <v>0</v>
      </c>
      <c r="BZ43" s="68">
        <f>IF(AND(Z43&gt;='جدول الحضور و الغياب'!$C$40,Z43&lt;='جدول الحضور و الغياب'!$E$40),7,IF(AND(Z43&gt;='جدول الحضور و الغياب'!$C$38,Z43&lt;='جدول الحضور و الغياب'!$E$38),3,IF(AND(Z43&gt;='جدول الحضور و الغياب'!$C$36,Z43&lt;='جدول الحضور و الغياب'!$E$36),1,0)))</f>
        <v>0</v>
      </c>
      <c r="CA43" s="68">
        <f>IF(AND(AA43&gt;='جدول الحضور و الغياب'!$C$40,AA43&lt;='جدول الحضور و الغياب'!$E$40),7,IF(AND(AA43&gt;='جدول الحضور و الغياب'!$C$38,AA43&lt;='جدول الحضور و الغياب'!$E$38),3,IF(AND(AA43&gt;='جدول الحضور و الغياب'!$C$36,AA43&lt;='جدول الحضور و الغياب'!$E$36),1,0)))</f>
        <v>0</v>
      </c>
      <c r="CB43" s="68">
        <f>IF(AND(AB43&gt;='جدول الحضور و الغياب'!$C$40,AB43&lt;='جدول الحضور و الغياب'!$E$40),7,IF(AND(AB43&gt;='جدول الحضور و الغياب'!$C$38,AB43&lt;='جدول الحضور و الغياب'!$E$38),3,IF(AND(AB43&gt;='جدول الحضور و الغياب'!$C$36,AB43&lt;='جدول الحضور و الغياب'!$E$36),1,0)))</f>
        <v>0</v>
      </c>
      <c r="CC43" s="68">
        <f>IF(AND(AC43&gt;='جدول الحضور و الغياب'!$C$40,AC43&lt;='جدول الحضور و الغياب'!$E$40),7,IF(AND(AC43&gt;='جدول الحضور و الغياب'!$C$38,AC43&lt;='جدول الحضور و الغياب'!$E$38),3,IF(AND(AC43&gt;='جدول الحضور و الغياب'!$C$36,AC43&lt;='جدول الحضور و الغياب'!$E$36),1,0)))</f>
        <v>0</v>
      </c>
      <c r="CD43" s="15"/>
      <c r="CE43" s="67">
        <f>IF(AND(AF43&gt;='جدول الحضور و الغياب'!$C$51,AF43&lt;='جدول الحضور و الغياب'!$E$51),7,IF(AND(AF43&gt;='جدول الحضور و الغياب'!$C$49,AF43&lt;='جدول الحضور و الغياب'!$E$49),3,IF(AND(AF43&gt;='جدول الحضور و الغياب'!$C$47,AF43&lt;='جدول الحضور و الغياب'!$E$47),1,0)))</f>
        <v>0</v>
      </c>
      <c r="CF43" s="67">
        <f>IF(AND(AG43&gt;='جدول الحضور و الغياب'!$C$51,AG43&lt;='جدول الحضور و الغياب'!$E$51),7,IF(AND(AG43&gt;='جدول الحضور و الغياب'!$C$49,AG43&lt;='جدول الحضور و الغياب'!$E$49),3,IF(AND(AG43&gt;='جدول الحضور و الغياب'!$C$47,AG43&lt;='جدول الحضور و الغياب'!$E$47),1,0)))</f>
        <v>0</v>
      </c>
      <c r="CG43" s="67">
        <f>IF(AND(AH43&gt;='جدول الحضور و الغياب'!$C$51,AH43&lt;='جدول الحضور و الغياب'!$E$51),7,IF(AND(AH43&gt;='جدول الحضور و الغياب'!$C$49,AH43&lt;='جدول الحضور و الغياب'!$E$49),3,IF(AND(AH43&gt;='جدول الحضور و الغياب'!$C$47,AH43&lt;='جدول الحضور و الغياب'!$E$47),1,0)))</f>
        <v>0</v>
      </c>
      <c r="CH43" s="67">
        <f>IF(AND(AI43&gt;='جدول الحضور و الغياب'!$C$51,AI43&lt;='جدول الحضور و الغياب'!$E$51),7,IF(AND(AI43&gt;='جدول الحضور و الغياب'!$C$49,AI43&lt;='جدول الحضور و الغياب'!$E$49),3,IF(AND(AI43&gt;='جدول الحضور و الغياب'!$C$47,AI43&lt;='جدول الحضور و الغياب'!$E$47),1,0)))</f>
        <v>0</v>
      </c>
      <c r="CI43" s="67">
        <f>IF(AND(AJ43&gt;='جدول الحضور و الغياب'!$C$51,AJ43&lt;='جدول الحضور و الغياب'!$E$51),7,IF(AND(AJ43&gt;='جدول الحضور و الغياب'!$C$49,AJ43&lt;='جدول الحضور و الغياب'!$E$49),3,IF(AND(AJ43&gt;='جدول الحضور و الغياب'!$C$47,AJ43&lt;='جدول الحضور و الغياب'!$E$47),1,0)))</f>
        <v>0</v>
      </c>
      <c r="CJ43" s="67">
        <f>IF(AND(AK43&gt;='جدول الحضور و الغياب'!$C$51,AK43&lt;='جدول الحضور و الغياب'!$E$51),7,IF(AND(AK43&gt;='جدول الحضور و الغياب'!$C$49,AK43&lt;='جدول الحضور و الغياب'!$E$49),3,IF(AND(AK43&gt;='جدول الحضور و الغياب'!$C$47,AK43&lt;='جدول الحضور و الغياب'!$E$47),1,0)))</f>
        <v>0</v>
      </c>
      <c r="CK43" s="67">
        <f>IF(AND(AL43&gt;='جدول الحضور و الغياب'!$C$51,AL43&lt;='جدول الحضور و الغياب'!$E$51),7,IF(AND(AL43&gt;='جدول الحضور و الغياب'!$C$49,AL43&lt;='جدول الحضور و الغياب'!$E$49),3,IF(AND(AL43&gt;='جدول الحضور و الغياب'!$C$47,AL43&lt;='جدول الحضور و الغياب'!$E$47),1,0)))</f>
        <v>0</v>
      </c>
      <c r="CL43" s="67">
        <f>IF(AND(AM43&gt;='جدول الحضور و الغياب'!$C$51,AM43&lt;='جدول الحضور و الغياب'!$E$51),7,IF(AND(AM43&gt;='جدول الحضور و الغياب'!$C$49,AM43&lt;='جدول الحضور و الغياب'!$E$49),3,IF(AND(AM43&gt;='جدول الحضور و الغياب'!$C$47,AM43&lt;='جدول الحضور و الغياب'!$E$47),1,0)))</f>
        <v>0</v>
      </c>
      <c r="CM43" s="67">
        <f>IF(AND(AN43&gt;='جدول الحضور و الغياب'!$C$51,AN43&lt;='جدول الحضور و الغياب'!$E$51),7,IF(AND(AN43&gt;='جدول الحضور و الغياب'!$C$49,AN43&lt;='جدول الحضور و الغياب'!$E$49),3,IF(AND(AN43&gt;='جدول الحضور و الغياب'!$C$47,AN43&lt;='جدول الحضور و الغياب'!$E$47),1,0)))</f>
        <v>0</v>
      </c>
      <c r="CN43" s="67">
        <f>IF(AND(AO43&gt;='جدول الحضور و الغياب'!$C$51,AO43&lt;='جدول الحضور و الغياب'!$E$51),7,IF(AND(AO43&gt;='جدول الحضور و الغياب'!$C$49,AO43&lt;='جدول الحضور و الغياب'!$E$49),3,IF(AND(AO43&gt;='جدول الحضور و الغياب'!$C$47,AO43&lt;='جدول الحضور و الغياب'!$E$47),1,0)))</f>
        <v>0</v>
      </c>
      <c r="CO43" s="67">
        <f>IF(AND(AP43&gt;='جدول الحضور و الغياب'!$C$51,AP43&lt;='جدول الحضور و الغياب'!$E$51),7,IF(AND(AP43&gt;='جدول الحضور و الغياب'!$C$49,AP43&lt;='جدول الحضور و الغياب'!$E$49),3,IF(AND(AP43&gt;='جدول الحضور و الغياب'!$C$47,AP43&lt;='جدول الحضور و الغياب'!$E$47),1,0)))</f>
        <v>0</v>
      </c>
      <c r="CP43" s="67">
        <f>IF(AND(AQ43&gt;='جدول الحضور و الغياب'!$C$51,AQ43&lt;='جدول الحضور و الغياب'!$E$51),7,IF(AND(AQ43&gt;='جدول الحضور و الغياب'!$C$49,AQ43&lt;='جدول الحضور و الغياب'!$E$49),3,IF(AND(AQ43&gt;='جدول الحضور و الغياب'!$C$47,AQ43&lt;='جدول الحضور و الغياب'!$E$47),1,0)))</f>
        <v>0</v>
      </c>
      <c r="CQ43" s="67">
        <f>IF(AND(AR43&gt;='جدول الحضور و الغياب'!$C$51,AR43&lt;='جدول الحضور و الغياب'!$E$51),7,IF(AND(AR43&gt;='جدول الحضور و الغياب'!$C$49,AR43&lt;='جدول الحضور و الغياب'!$E$49),3,IF(AND(AR43&gt;='جدول الحضور و الغياب'!$C$47,AR43&lt;='جدول الحضور و الغياب'!$E$47),1,0)))</f>
        <v>0</v>
      </c>
      <c r="CR43" s="67">
        <f>IF(AND(AS43&gt;='جدول الحضور و الغياب'!$C$51,AS43&lt;='جدول الحضور و الغياب'!$E$51),7,IF(AND(AS43&gt;='جدول الحضور و الغياب'!$C$49,AS43&lt;='جدول الحضور و الغياب'!$E$49),3,IF(AND(AS43&gt;='جدول الحضور و الغياب'!$C$47,AS43&lt;='جدول الحضور و الغياب'!$E$47),1,0)))</f>
        <v>0</v>
      </c>
      <c r="CS43" s="67">
        <f>IF(AND(AT43&gt;='جدول الحضور و الغياب'!$C$51,AT43&lt;='جدول الحضور و الغياب'!$E$51),7,IF(AND(AT43&gt;='جدول الحضور و الغياب'!$C$49,AT43&lt;='جدول الحضور و الغياب'!$E$49),3,IF(AND(AT43&gt;='جدول الحضور و الغياب'!$C$47,AT43&lt;='جدول الحضور و الغياب'!$E$47),1,0)))</f>
        <v>0</v>
      </c>
      <c r="CT43" s="67">
        <f>IF(AND(AU43&gt;='جدول الحضور و الغياب'!$C$51,AU43&lt;='جدول الحضور و الغياب'!$E$51),7,IF(AND(AU43&gt;='جدول الحضور و الغياب'!$C$49,AU43&lt;='جدول الحضور و الغياب'!$E$49),3,IF(AND(AU43&gt;='جدول الحضور و الغياب'!$C$47,AU43&lt;='جدول الحضور و الغياب'!$E$47),1,0)))</f>
        <v>0</v>
      </c>
      <c r="CU43" s="67">
        <f>IF(AND(AV43&gt;='جدول الحضور و الغياب'!$C$51,AV43&lt;='جدول الحضور و الغياب'!$E$51),7,IF(AND(AV43&gt;='جدول الحضور و الغياب'!$C$49,AV43&lt;='جدول الحضور و الغياب'!$E$49),3,IF(AND(AV43&gt;='جدول الحضور و الغياب'!$C$47,AV43&lt;='جدول الحضور و الغياب'!$E$47),1,0)))</f>
        <v>0</v>
      </c>
      <c r="CV43" s="67">
        <f>IF(AND(AW43&gt;='جدول الحضور و الغياب'!$C$51,AW43&lt;='جدول الحضور و الغياب'!$E$51),7,IF(AND(AW43&gt;='جدول الحضور و الغياب'!$C$49,AW43&lt;='جدول الحضور و الغياب'!$E$49),3,IF(AND(AW43&gt;='جدول الحضور و الغياب'!$C$47,AW43&lt;='جدول الحضور و الغياب'!$E$47),1,0)))</f>
        <v>0</v>
      </c>
      <c r="CW43" s="67">
        <f>IF(AND(AX43&gt;='جدول الحضور و الغياب'!$C$51,AX43&lt;='جدول الحضور و الغياب'!$E$51),7,IF(AND(AX43&gt;='جدول الحضور و الغياب'!$C$49,AX43&lt;='جدول الحضور و الغياب'!$E$49),3,IF(AND(AX43&gt;='جدول الحضور و الغياب'!$C$47,AX43&lt;='جدول الحضور و الغياب'!$E$47),1,0)))</f>
        <v>0</v>
      </c>
      <c r="CX43" s="67">
        <f>IF(AND(AY43&gt;='جدول الحضور و الغياب'!$C$51,AY43&lt;='جدول الحضور و الغياب'!$E$51),7,IF(AND(AY43&gt;='جدول الحضور و الغياب'!$C$49,AY43&lt;='جدول الحضور و الغياب'!$E$49),3,IF(AND(AY43&gt;='جدول الحضور و الغياب'!$C$47,AY43&lt;='جدول الحضور و الغياب'!$E$47),1,0)))</f>
        <v>0</v>
      </c>
    </row>
    <row r="44" spans="1:102" s="15" customFormat="1" ht="18">
      <c r="A44" s="80">
        <f>+IF(B44="","",SUBTOTAL(3,B$4:B44))-1</f>
        <v>40</v>
      </c>
      <c r="B44" s="20" t="s">
        <v>76</v>
      </c>
      <c r="C44" s="20"/>
      <c r="D44" s="21"/>
      <c r="E44" s="22"/>
      <c r="F44" s="22"/>
      <c r="G44" s="24"/>
      <c r="H44" s="24"/>
      <c r="I44" s="2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78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74">
        <f t="shared" si="2"/>
        <v>0</v>
      </c>
      <c r="BA44" s="75">
        <f t="shared" si="3"/>
        <v>0</v>
      </c>
      <c r="BB44" s="76">
        <f>C44-(C44/30/'جدول الحضور و الغياب'!$D$5*BA44)</f>
        <v>0</v>
      </c>
      <c r="BT44" s="68">
        <f>IF(AND(T44&gt;='جدول الحضور و الغياب'!$C$40,T44&lt;='جدول الحضور و الغياب'!$E$40),7,IF(AND(T44&gt;='جدول الحضور و الغياب'!$C$38,T44&lt;='جدول الحضور و الغياب'!$E$38),3,IF(AND(T44&gt;='جدول الحضور و الغياب'!$C$36,T44&lt;='جدول الحضور و الغياب'!$E$36),1,0)))</f>
        <v>0</v>
      </c>
      <c r="BU44" s="68">
        <f>IF(AND(U44&gt;='جدول الحضور و الغياب'!$C$40,U44&lt;='جدول الحضور و الغياب'!$E$40),7,IF(AND(U44&gt;='جدول الحضور و الغياب'!$C$38,U44&lt;='جدول الحضور و الغياب'!$E$38),3,IF(AND(U44&gt;='جدول الحضور و الغياب'!$C$36,U44&lt;='جدول الحضور و الغياب'!$E$36),1,0)))</f>
        <v>0</v>
      </c>
      <c r="BV44" s="68">
        <f>IF(AND(V44&gt;='جدول الحضور و الغياب'!$C$40,V44&lt;='جدول الحضور و الغياب'!$E$40),7,IF(AND(V44&gt;='جدول الحضور و الغياب'!$C$38,V44&lt;='جدول الحضور و الغياب'!$E$38),3,IF(AND(V44&gt;='جدول الحضور و الغياب'!$C$36,V44&lt;='جدول الحضور و الغياب'!$E$36),1,0)))</f>
        <v>0</v>
      </c>
      <c r="BW44" s="68">
        <f>IF(AND(W44&gt;='جدول الحضور و الغياب'!$C$40,W44&lt;='جدول الحضور و الغياب'!$E$40),7,IF(AND(W44&gt;='جدول الحضور و الغياب'!$C$38,W44&lt;='جدول الحضور و الغياب'!$E$38),3,IF(AND(W44&gt;='جدول الحضور و الغياب'!$C$36,W44&lt;='جدول الحضور و الغياب'!$E$36),1,0)))</f>
        <v>0</v>
      </c>
      <c r="BX44" s="68">
        <f>IF(AND(X44&gt;='جدول الحضور و الغياب'!$C$40,X44&lt;='جدول الحضور و الغياب'!$E$40),7,IF(AND(X44&gt;='جدول الحضور و الغياب'!$C$38,X44&lt;='جدول الحضور و الغياب'!$E$38),3,IF(AND(X44&gt;='جدول الحضور و الغياب'!$C$36,X44&lt;='جدول الحضور و الغياب'!$E$36),1,0)))</f>
        <v>0</v>
      </c>
      <c r="BY44" s="68">
        <f>IF(AND(Y44&gt;='جدول الحضور و الغياب'!$C$40,Y44&lt;='جدول الحضور و الغياب'!$E$40),7,IF(AND(Y44&gt;='جدول الحضور و الغياب'!$C$38,Y44&lt;='جدول الحضور و الغياب'!$E$38),3,IF(AND(Y44&gt;='جدول الحضور و الغياب'!$C$36,Y44&lt;='جدول الحضور و الغياب'!$E$36),1,0)))</f>
        <v>0</v>
      </c>
      <c r="BZ44" s="68">
        <f>IF(AND(Z44&gt;='جدول الحضور و الغياب'!$C$40,Z44&lt;='جدول الحضور و الغياب'!$E$40),7,IF(AND(Z44&gt;='جدول الحضور و الغياب'!$C$38,Z44&lt;='جدول الحضور و الغياب'!$E$38),3,IF(AND(Z44&gt;='جدول الحضور و الغياب'!$C$36,Z44&lt;='جدول الحضور و الغياب'!$E$36),1,0)))</f>
        <v>0</v>
      </c>
      <c r="CA44" s="68">
        <f>IF(AND(AA44&gt;='جدول الحضور و الغياب'!$C$40,AA44&lt;='جدول الحضور و الغياب'!$E$40),7,IF(AND(AA44&gt;='جدول الحضور و الغياب'!$C$38,AA44&lt;='جدول الحضور و الغياب'!$E$38),3,IF(AND(AA44&gt;='جدول الحضور و الغياب'!$C$36,AA44&lt;='جدول الحضور و الغياب'!$E$36),1,0)))</f>
        <v>0</v>
      </c>
      <c r="CB44" s="68">
        <f>IF(AND(AB44&gt;='جدول الحضور و الغياب'!$C$40,AB44&lt;='جدول الحضور و الغياب'!$E$40),7,IF(AND(AB44&gt;='جدول الحضور و الغياب'!$C$38,AB44&lt;='جدول الحضور و الغياب'!$E$38),3,IF(AND(AB44&gt;='جدول الحضور و الغياب'!$C$36,AB44&lt;='جدول الحضور و الغياب'!$E$36),1,0)))</f>
        <v>0</v>
      </c>
      <c r="CC44" s="68">
        <f>IF(AND(AC44&gt;='جدول الحضور و الغياب'!$C$40,AC44&lt;='جدول الحضور و الغياب'!$E$40),7,IF(AND(AC44&gt;='جدول الحضور و الغياب'!$C$38,AC44&lt;='جدول الحضور و الغياب'!$E$38),3,IF(AND(AC44&gt;='جدول الحضور و الغياب'!$C$36,AC44&lt;='جدول الحضور و الغياب'!$E$36),1,0)))</f>
        <v>0</v>
      </c>
      <c r="CE44" s="67">
        <f>IF(AND(AF44&gt;='جدول الحضور و الغياب'!$C$51,AF44&lt;='جدول الحضور و الغياب'!$E$51),7,IF(AND(AF44&gt;='جدول الحضور و الغياب'!$C$49,AF44&lt;='جدول الحضور و الغياب'!$E$49),3,IF(AND(AF44&gt;='جدول الحضور و الغياب'!$C$47,AF44&lt;='جدول الحضور و الغياب'!$E$47),1,0)))</f>
        <v>0</v>
      </c>
      <c r="CF44" s="67">
        <f>IF(AND(AG44&gt;='جدول الحضور و الغياب'!$C$51,AG44&lt;='جدول الحضور و الغياب'!$E$51),7,IF(AND(AG44&gt;='جدول الحضور و الغياب'!$C$49,AG44&lt;='جدول الحضور و الغياب'!$E$49),3,IF(AND(AG44&gt;='جدول الحضور و الغياب'!$C$47,AG44&lt;='جدول الحضور و الغياب'!$E$47),1,0)))</f>
        <v>0</v>
      </c>
      <c r="CG44" s="67">
        <f>IF(AND(AH44&gt;='جدول الحضور و الغياب'!$C$51,AH44&lt;='جدول الحضور و الغياب'!$E$51),7,IF(AND(AH44&gt;='جدول الحضور و الغياب'!$C$49,AH44&lt;='جدول الحضور و الغياب'!$E$49),3,IF(AND(AH44&gt;='جدول الحضور و الغياب'!$C$47,AH44&lt;='جدول الحضور و الغياب'!$E$47),1,0)))</f>
        <v>0</v>
      </c>
      <c r="CH44" s="67">
        <f>IF(AND(AI44&gt;='جدول الحضور و الغياب'!$C$51,AI44&lt;='جدول الحضور و الغياب'!$E$51),7,IF(AND(AI44&gt;='جدول الحضور و الغياب'!$C$49,AI44&lt;='جدول الحضور و الغياب'!$E$49),3,IF(AND(AI44&gt;='جدول الحضور و الغياب'!$C$47,AI44&lt;='جدول الحضور و الغياب'!$E$47),1,0)))</f>
        <v>0</v>
      </c>
      <c r="CI44" s="67">
        <f>IF(AND(AJ44&gt;='جدول الحضور و الغياب'!$C$51,AJ44&lt;='جدول الحضور و الغياب'!$E$51),7,IF(AND(AJ44&gt;='جدول الحضور و الغياب'!$C$49,AJ44&lt;='جدول الحضور و الغياب'!$E$49),3,IF(AND(AJ44&gt;='جدول الحضور و الغياب'!$C$47,AJ44&lt;='جدول الحضور و الغياب'!$E$47),1,0)))</f>
        <v>0</v>
      </c>
      <c r="CJ44" s="67">
        <f>IF(AND(AK44&gt;='جدول الحضور و الغياب'!$C$51,AK44&lt;='جدول الحضور و الغياب'!$E$51),7,IF(AND(AK44&gt;='جدول الحضور و الغياب'!$C$49,AK44&lt;='جدول الحضور و الغياب'!$E$49),3,IF(AND(AK44&gt;='جدول الحضور و الغياب'!$C$47,AK44&lt;='جدول الحضور و الغياب'!$E$47),1,0)))</f>
        <v>0</v>
      </c>
      <c r="CK44" s="67">
        <f>IF(AND(AL44&gt;='جدول الحضور و الغياب'!$C$51,AL44&lt;='جدول الحضور و الغياب'!$E$51),7,IF(AND(AL44&gt;='جدول الحضور و الغياب'!$C$49,AL44&lt;='جدول الحضور و الغياب'!$E$49),3,IF(AND(AL44&gt;='جدول الحضور و الغياب'!$C$47,AL44&lt;='جدول الحضور و الغياب'!$E$47),1,0)))</f>
        <v>0</v>
      </c>
      <c r="CL44" s="67">
        <f>IF(AND(AM44&gt;='جدول الحضور و الغياب'!$C$51,AM44&lt;='جدول الحضور و الغياب'!$E$51),7,IF(AND(AM44&gt;='جدول الحضور و الغياب'!$C$49,AM44&lt;='جدول الحضور و الغياب'!$E$49),3,IF(AND(AM44&gt;='جدول الحضور و الغياب'!$C$47,AM44&lt;='جدول الحضور و الغياب'!$E$47),1,0)))</f>
        <v>0</v>
      </c>
      <c r="CM44" s="67">
        <f>IF(AND(AN44&gt;='جدول الحضور و الغياب'!$C$51,AN44&lt;='جدول الحضور و الغياب'!$E$51),7,IF(AND(AN44&gt;='جدول الحضور و الغياب'!$C$49,AN44&lt;='جدول الحضور و الغياب'!$E$49),3,IF(AND(AN44&gt;='جدول الحضور و الغياب'!$C$47,AN44&lt;='جدول الحضور و الغياب'!$E$47),1,0)))</f>
        <v>0</v>
      </c>
      <c r="CN44" s="67">
        <f>IF(AND(AO44&gt;='جدول الحضور و الغياب'!$C$51,AO44&lt;='جدول الحضور و الغياب'!$E$51),7,IF(AND(AO44&gt;='جدول الحضور و الغياب'!$C$49,AO44&lt;='جدول الحضور و الغياب'!$E$49),3,IF(AND(AO44&gt;='جدول الحضور و الغياب'!$C$47,AO44&lt;='جدول الحضور و الغياب'!$E$47),1,0)))</f>
        <v>0</v>
      </c>
      <c r="CO44" s="67">
        <f>IF(AND(AP44&gt;='جدول الحضور و الغياب'!$C$51,AP44&lt;='جدول الحضور و الغياب'!$E$51),7,IF(AND(AP44&gt;='جدول الحضور و الغياب'!$C$49,AP44&lt;='جدول الحضور و الغياب'!$E$49),3,IF(AND(AP44&gt;='جدول الحضور و الغياب'!$C$47,AP44&lt;='جدول الحضور و الغياب'!$E$47),1,0)))</f>
        <v>0</v>
      </c>
      <c r="CP44" s="67">
        <f>IF(AND(AQ44&gt;='جدول الحضور و الغياب'!$C$51,AQ44&lt;='جدول الحضور و الغياب'!$E$51),7,IF(AND(AQ44&gt;='جدول الحضور و الغياب'!$C$49,AQ44&lt;='جدول الحضور و الغياب'!$E$49),3,IF(AND(AQ44&gt;='جدول الحضور و الغياب'!$C$47,AQ44&lt;='جدول الحضور و الغياب'!$E$47),1,0)))</f>
        <v>0</v>
      </c>
      <c r="CQ44" s="67">
        <f>IF(AND(AR44&gt;='جدول الحضور و الغياب'!$C$51,AR44&lt;='جدول الحضور و الغياب'!$E$51),7,IF(AND(AR44&gt;='جدول الحضور و الغياب'!$C$49,AR44&lt;='جدول الحضور و الغياب'!$E$49),3,IF(AND(AR44&gt;='جدول الحضور و الغياب'!$C$47,AR44&lt;='جدول الحضور و الغياب'!$E$47),1,0)))</f>
        <v>0</v>
      </c>
      <c r="CR44" s="67">
        <f>IF(AND(AS44&gt;='جدول الحضور و الغياب'!$C$51,AS44&lt;='جدول الحضور و الغياب'!$E$51),7,IF(AND(AS44&gt;='جدول الحضور و الغياب'!$C$49,AS44&lt;='جدول الحضور و الغياب'!$E$49),3,IF(AND(AS44&gt;='جدول الحضور و الغياب'!$C$47,AS44&lt;='جدول الحضور و الغياب'!$E$47),1,0)))</f>
        <v>0</v>
      </c>
      <c r="CS44" s="67">
        <f>IF(AND(AT44&gt;='جدول الحضور و الغياب'!$C$51,AT44&lt;='جدول الحضور و الغياب'!$E$51),7,IF(AND(AT44&gt;='جدول الحضور و الغياب'!$C$49,AT44&lt;='جدول الحضور و الغياب'!$E$49),3,IF(AND(AT44&gt;='جدول الحضور و الغياب'!$C$47,AT44&lt;='جدول الحضور و الغياب'!$E$47),1,0)))</f>
        <v>0</v>
      </c>
      <c r="CT44" s="67">
        <f>IF(AND(AU44&gt;='جدول الحضور و الغياب'!$C$51,AU44&lt;='جدول الحضور و الغياب'!$E$51),7,IF(AND(AU44&gt;='جدول الحضور و الغياب'!$C$49,AU44&lt;='جدول الحضور و الغياب'!$E$49),3,IF(AND(AU44&gt;='جدول الحضور و الغياب'!$C$47,AU44&lt;='جدول الحضور و الغياب'!$E$47),1,0)))</f>
        <v>0</v>
      </c>
      <c r="CU44" s="67">
        <f>IF(AND(AV44&gt;='جدول الحضور و الغياب'!$C$51,AV44&lt;='جدول الحضور و الغياب'!$E$51),7,IF(AND(AV44&gt;='جدول الحضور و الغياب'!$C$49,AV44&lt;='جدول الحضور و الغياب'!$E$49),3,IF(AND(AV44&gt;='جدول الحضور و الغياب'!$C$47,AV44&lt;='جدول الحضور و الغياب'!$E$47),1,0)))</f>
        <v>0</v>
      </c>
      <c r="CV44" s="67">
        <f>IF(AND(AW44&gt;='جدول الحضور و الغياب'!$C$51,AW44&lt;='جدول الحضور و الغياب'!$E$51),7,IF(AND(AW44&gt;='جدول الحضور و الغياب'!$C$49,AW44&lt;='جدول الحضور و الغياب'!$E$49),3,IF(AND(AW44&gt;='جدول الحضور و الغياب'!$C$47,AW44&lt;='جدول الحضور و الغياب'!$E$47),1,0)))</f>
        <v>0</v>
      </c>
      <c r="CW44" s="67">
        <f>IF(AND(AX44&gt;='جدول الحضور و الغياب'!$C$51,AX44&lt;='جدول الحضور و الغياب'!$E$51),7,IF(AND(AX44&gt;='جدول الحضور و الغياب'!$C$49,AX44&lt;='جدول الحضور و الغياب'!$E$49),3,IF(AND(AX44&gt;='جدول الحضور و الغياب'!$C$47,AX44&lt;='جدول الحضور و الغياب'!$E$47),1,0)))</f>
        <v>0</v>
      </c>
      <c r="CX44" s="67">
        <f>IF(AND(AY44&gt;='جدول الحضور و الغياب'!$C$51,AY44&lt;='جدول الحضور و الغياب'!$E$51),7,IF(AND(AY44&gt;='جدول الحضور و الغياب'!$C$49,AY44&lt;='جدول الحضور و الغياب'!$E$49),3,IF(AND(AY44&gt;='جدول الحضور و الغياب'!$C$47,AY44&lt;='جدول الحضور و الغياب'!$E$47),1,0)))</f>
        <v>0</v>
      </c>
    </row>
    <row r="45" spans="1:102" ht="18">
      <c r="A45" s="80">
        <f>+IF(B45="","",SUBTOTAL(3,B$4:B45))-1</f>
        <v>41</v>
      </c>
      <c r="B45" s="20" t="s">
        <v>76</v>
      </c>
      <c r="C45" s="20"/>
      <c r="D45" s="21"/>
      <c r="E45" s="22"/>
      <c r="F45" s="23"/>
      <c r="G45" s="24"/>
      <c r="H45" s="24"/>
      <c r="I45" s="2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78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74">
        <f t="shared" si="2"/>
        <v>0</v>
      </c>
      <c r="BA45" s="75">
        <f t="shared" si="3"/>
        <v>0</v>
      </c>
      <c r="BB45" s="76">
        <f>C45-(C45/30/'جدول الحضور و الغياب'!$D$5*BA45)</f>
        <v>0</v>
      </c>
      <c r="BT45" s="68">
        <f>IF(AND(T45&gt;='جدول الحضور و الغياب'!$C$40,T45&lt;='جدول الحضور و الغياب'!$E$40),7,IF(AND(T45&gt;='جدول الحضور و الغياب'!$C$38,T45&lt;='جدول الحضور و الغياب'!$E$38),3,IF(AND(T45&gt;='جدول الحضور و الغياب'!$C$36,T45&lt;='جدول الحضور و الغياب'!$E$36),1,0)))</f>
        <v>0</v>
      </c>
      <c r="BU45" s="68">
        <f>IF(AND(U45&gt;='جدول الحضور و الغياب'!$C$40,U45&lt;='جدول الحضور و الغياب'!$E$40),7,IF(AND(U45&gt;='جدول الحضور و الغياب'!$C$38,U45&lt;='جدول الحضور و الغياب'!$E$38),3,IF(AND(U45&gt;='جدول الحضور و الغياب'!$C$36,U45&lt;='جدول الحضور و الغياب'!$E$36),1,0)))</f>
        <v>0</v>
      </c>
      <c r="BV45" s="68">
        <f>IF(AND(V45&gt;='جدول الحضور و الغياب'!$C$40,V45&lt;='جدول الحضور و الغياب'!$E$40),7,IF(AND(V45&gt;='جدول الحضور و الغياب'!$C$38,V45&lt;='جدول الحضور و الغياب'!$E$38),3,IF(AND(V45&gt;='جدول الحضور و الغياب'!$C$36,V45&lt;='جدول الحضور و الغياب'!$E$36),1,0)))</f>
        <v>0</v>
      </c>
      <c r="BW45" s="68">
        <f>IF(AND(W45&gt;='جدول الحضور و الغياب'!$C$40,W45&lt;='جدول الحضور و الغياب'!$E$40),7,IF(AND(W45&gt;='جدول الحضور و الغياب'!$C$38,W45&lt;='جدول الحضور و الغياب'!$E$38),3,IF(AND(W45&gt;='جدول الحضور و الغياب'!$C$36,W45&lt;='جدول الحضور و الغياب'!$E$36),1,0)))</f>
        <v>0</v>
      </c>
      <c r="BX45" s="68">
        <f>IF(AND(X45&gt;='جدول الحضور و الغياب'!$C$40,X45&lt;='جدول الحضور و الغياب'!$E$40),7,IF(AND(X45&gt;='جدول الحضور و الغياب'!$C$38,X45&lt;='جدول الحضور و الغياب'!$E$38),3,IF(AND(X45&gt;='جدول الحضور و الغياب'!$C$36,X45&lt;='جدول الحضور و الغياب'!$E$36),1,0)))</f>
        <v>0</v>
      </c>
      <c r="BY45" s="68">
        <f>IF(AND(Y45&gt;='جدول الحضور و الغياب'!$C$40,Y45&lt;='جدول الحضور و الغياب'!$E$40),7,IF(AND(Y45&gt;='جدول الحضور و الغياب'!$C$38,Y45&lt;='جدول الحضور و الغياب'!$E$38),3,IF(AND(Y45&gt;='جدول الحضور و الغياب'!$C$36,Y45&lt;='جدول الحضور و الغياب'!$E$36),1,0)))</f>
        <v>0</v>
      </c>
      <c r="BZ45" s="68">
        <f>IF(AND(Z45&gt;='جدول الحضور و الغياب'!$C$40,Z45&lt;='جدول الحضور و الغياب'!$E$40),7,IF(AND(Z45&gt;='جدول الحضور و الغياب'!$C$38,Z45&lt;='جدول الحضور و الغياب'!$E$38),3,IF(AND(Z45&gt;='جدول الحضور و الغياب'!$C$36,Z45&lt;='جدول الحضور و الغياب'!$E$36),1,0)))</f>
        <v>0</v>
      </c>
      <c r="CA45" s="68">
        <f>IF(AND(AA45&gt;='جدول الحضور و الغياب'!$C$40,AA45&lt;='جدول الحضور و الغياب'!$E$40),7,IF(AND(AA45&gt;='جدول الحضور و الغياب'!$C$38,AA45&lt;='جدول الحضور و الغياب'!$E$38),3,IF(AND(AA45&gt;='جدول الحضور و الغياب'!$C$36,AA45&lt;='جدول الحضور و الغياب'!$E$36),1,0)))</f>
        <v>0</v>
      </c>
      <c r="CB45" s="68">
        <f>IF(AND(AB45&gt;='جدول الحضور و الغياب'!$C$40,AB45&lt;='جدول الحضور و الغياب'!$E$40),7,IF(AND(AB45&gt;='جدول الحضور و الغياب'!$C$38,AB45&lt;='جدول الحضور و الغياب'!$E$38),3,IF(AND(AB45&gt;='جدول الحضور و الغياب'!$C$36,AB45&lt;='جدول الحضور و الغياب'!$E$36),1,0)))</f>
        <v>0</v>
      </c>
      <c r="CC45" s="68">
        <f>IF(AND(AC45&gt;='جدول الحضور و الغياب'!$C$40,AC45&lt;='جدول الحضور و الغياب'!$E$40),7,IF(AND(AC45&gt;='جدول الحضور و الغياب'!$C$38,AC45&lt;='جدول الحضور و الغياب'!$E$38),3,IF(AND(AC45&gt;='جدول الحضور و الغياب'!$C$36,AC45&lt;='جدول الحضور و الغياب'!$E$36),1,0)))</f>
        <v>0</v>
      </c>
      <c r="CD45" s="15"/>
      <c r="CE45" s="67">
        <f>IF(AND(AF45&gt;='جدول الحضور و الغياب'!$C$51,AF45&lt;='جدول الحضور و الغياب'!$E$51),7,IF(AND(AF45&gt;='جدول الحضور و الغياب'!$C$49,AF45&lt;='جدول الحضور و الغياب'!$E$49),3,IF(AND(AF45&gt;='جدول الحضور و الغياب'!$C$47,AF45&lt;='جدول الحضور و الغياب'!$E$47),1,0)))</f>
        <v>0</v>
      </c>
      <c r="CF45" s="67">
        <f>IF(AND(AG45&gt;='جدول الحضور و الغياب'!$C$51,AG45&lt;='جدول الحضور و الغياب'!$E$51),7,IF(AND(AG45&gt;='جدول الحضور و الغياب'!$C$49,AG45&lt;='جدول الحضور و الغياب'!$E$49),3,IF(AND(AG45&gt;='جدول الحضور و الغياب'!$C$47,AG45&lt;='جدول الحضور و الغياب'!$E$47),1,0)))</f>
        <v>0</v>
      </c>
      <c r="CG45" s="67">
        <f>IF(AND(AH45&gt;='جدول الحضور و الغياب'!$C$51,AH45&lt;='جدول الحضور و الغياب'!$E$51),7,IF(AND(AH45&gt;='جدول الحضور و الغياب'!$C$49,AH45&lt;='جدول الحضور و الغياب'!$E$49),3,IF(AND(AH45&gt;='جدول الحضور و الغياب'!$C$47,AH45&lt;='جدول الحضور و الغياب'!$E$47),1,0)))</f>
        <v>0</v>
      </c>
      <c r="CH45" s="67">
        <f>IF(AND(AI45&gt;='جدول الحضور و الغياب'!$C$51,AI45&lt;='جدول الحضور و الغياب'!$E$51),7,IF(AND(AI45&gt;='جدول الحضور و الغياب'!$C$49,AI45&lt;='جدول الحضور و الغياب'!$E$49),3,IF(AND(AI45&gt;='جدول الحضور و الغياب'!$C$47,AI45&lt;='جدول الحضور و الغياب'!$E$47),1,0)))</f>
        <v>0</v>
      </c>
      <c r="CI45" s="67">
        <f>IF(AND(AJ45&gt;='جدول الحضور و الغياب'!$C$51,AJ45&lt;='جدول الحضور و الغياب'!$E$51),7,IF(AND(AJ45&gt;='جدول الحضور و الغياب'!$C$49,AJ45&lt;='جدول الحضور و الغياب'!$E$49),3,IF(AND(AJ45&gt;='جدول الحضور و الغياب'!$C$47,AJ45&lt;='جدول الحضور و الغياب'!$E$47),1,0)))</f>
        <v>0</v>
      </c>
      <c r="CJ45" s="67">
        <f>IF(AND(AK45&gt;='جدول الحضور و الغياب'!$C$51,AK45&lt;='جدول الحضور و الغياب'!$E$51),7,IF(AND(AK45&gt;='جدول الحضور و الغياب'!$C$49,AK45&lt;='جدول الحضور و الغياب'!$E$49),3,IF(AND(AK45&gt;='جدول الحضور و الغياب'!$C$47,AK45&lt;='جدول الحضور و الغياب'!$E$47),1,0)))</f>
        <v>0</v>
      </c>
      <c r="CK45" s="67">
        <f>IF(AND(AL45&gt;='جدول الحضور و الغياب'!$C$51,AL45&lt;='جدول الحضور و الغياب'!$E$51),7,IF(AND(AL45&gt;='جدول الحضور و الغياب'!$C$49,AL45&lt;='جدول الحضور و الغياب'!$E$49),3,IF(AND(AL45&gt;='جدول الحضور و الغياب'!$C$47,AL45&lt;='جدول الحضور و الغياب'!$E$47),1,0)))</f>
        <v>0</v>
      </c>
      <c r="CL45" s="67">
        <f>IF(AND(AM45&gt;='جدول الحضور و الغياب'!$C$51,AM45&lt;='جدول الحضور و الغياب'!$E$51),7,IF(AND(AM45&gt;='جدول الحضور و الغياب'!$C$49,AM45&lt;='جدول الحضور و الغياب'!$E$49),3,IF(AND(AM45&gt;='جدول الحضور و الغياب'!$C$47,AM45&lt;='جدول الحضور و الغياب'!$E$47),1,0)))</f>
        <v>0</v>
      </c>
      <c r="CM45" s="67">
        <f>IF(AND(AN45&gt;='جدول الحضور و الغياب'!$C$51,AN45&lt;='جدول الحضور و الغياب'!$E$51),7,IF(AND(AN45&gt;='جدول الحضور و الغياب'!$C$49,AN45&lt;='جدول الحضور و الغياب'!$E$49),3,IF(AND(AN45&gt;='جدول الحضور و الغياب'!$C$47,AN45&lt;='جدول الحضور و الغياب'!$E$47),1,0)))</f>
        <v>0</v>
      </c>
      <c r="CN45" s="67">
        <f>IF(AND(AO45&gt;='جدول الحضور و الغياب'!$C$51,AO45&lt;='جدول الحضور و الغياب'!$E$51),7,IF(AND(AO45&gt;='جدول الحضور و الغياب'!$C$49,AO45&lt;='جدول الحضور و الغياب'!$E$49),3,IF(AND(AO45&gt;='جدول الحضور و الغياب'!$C$47,AO45&lt;='جدول الحضور و الغياب'!$E$47),1,0)))</f>
        <v>0</v>
      </c>
      <c r="CO45" s="67">
        <f>IF(AND(AP45&gt;='جدول الحضور و الغياب'!$C$51,AP45&lt;='جدول الحضور و الغياب'!$E$51),7,IF(AND(AP45&gt;='جدول الحضور و الغياب'!$C$49,AP45&lt;='جدول الحضور و الغياب'!$E$49),3,IF(AND(AP45&gt;='جدول الحضور و الغياب'!$C$47,AP45&lt;='جدول الحضور و الغياب'!$E$47),1,0)))</f>
        <v>0</v>
      </c>
      <c r="CP45" s="67">
        <f>IF(AND(AQ45&gt;='جدول الحضور و الغياب'!$C$51,AQ45&lt;='جدول الحضور و الغياب'!$E$51),7,IF(AND(AQ45&gt;='جدول الحضور و الغياب'!$C$49,AQ45&lt;='جدول الحضور و الغياب'!$E$49),3,IF(AND(AQ45&gt;='جدول الحضور و الغياب'!$C$47,AQ45&lt;='جدول الحضور و الغياب'!$E$47),1,0)))</f>
        <v>0</v>
      </c>
      <c r="CQ45" s="67">
        <f>IF(AND(AR45&gt;='جدول الحضور و الغياب'!$C$51,AR45&lt;='جدول الحضور و الغياب'!$E$51),7,IF(AND(AR45&gt;='جدول الحضور و الغياب'!$C$49,AR45&lt;='جدول الحضور و الغياب'!$E$49),3,IF(AND(AR45&gt;='جدول الحضور و الغياب'!$C$47,AR45&lt;='جدول الحضور و الغياب'!$E$47),1,0)))</f>
        <v>0</v>
      </c>
      <c r="CR45" s="67">
        <f>IF(AND(AS45&gt;='جدول الحضور و الغياب'!$C$51,AS45&lt;='جدول الحضور و الغياب'!$E$51),7,IF(AND(AS45&gt;='جدول الحضور و الغياب'!$C$49,AS45&lt;='جدول الحضور و الغياب'!$E$49),3,IF(AND(AS45&gt;='جدول الحضور و الغياب'!$C$47,AS45&lt;='جدول الحضور و الغياب'!$E$47),1,0)))</f>
        <v>0</v>
      </c>
      <c r="CS45" s="67">
        <f>IF(AND(AT45&gt;='جدول الحضور و الغياب'!$C$51,AT45&lt;='جدول الحضور و الغياب'!$E$51),7,IF(AND(AT45&gt;='جدول الحضور و الغياب'!$C$49,AT45&lt;='جدول الحضور و الغياب'!$E$49),3,IF(AND(AT45&gt;='جدول الحضور و الغياب'!$C$47,AT45&lt;='جدول الحضور و الغياب'!$E$47),1,0)))</f>
        <v>0</v>
      </c>
      <c r="CT45" s="67">
        <f>IF(AND(AU45&gt;='جدول الحضور و الغياب'!$C$51,AU45&lt;='جدول الحضور و الغياب'!$E$51),7,IF(AND(AU45&gt;='جدول الحضور و الغياب'!$C$49,AU45&lt;='جدول الحضور و الغياب'!$E$49),3,IF(AND(AU45&gt;='جدول الحضور و الغياب'!$C$47,AU45&lt;='جدول الحضور و الغياب'!$E$47),1,0)))</f>
        <v>0</v>
      </c>
      <c r="CU45" s="67">
        <f>IF(AND(AV45&gt;='جدول الحضور و الغياب'!$C$51,AV45&lt;='جدول الحضور و الغياب'!$E$51),7,IF(AND(AV45&gt;='جدول الحضور و الغياب'!$C$49,AV45&lt;='جدول الحضور و الغياب'!$E$49),3,IF(AND(AV45&gt;='جدول الحضور و الغياب'!$C$47,AV45&lt;='جدول الحضور و الغياب'!$E$47),1,0)))</f>
        <v>0</v>
      </c>
      <c r="CV45" s="67">
        <f>IF(AND(AW45&gt;='جدول الحضور و الغياب'!$C$51,AW45&lt;='جدول الحضور و الغياب'!$E$51),7,IF(AND(AW45&gt;='جدول الحضور و الغياب'!$C$49,AW45&lt;='جدول الحضور و الغياب'!$E$49),3,IF(AND(AW45&gt;='جدول الحضور و الغياب'!$C$47,AW45&lt;='جدول الحضور و الغياب'!$E$47),1,0)))</f>
        <v>0</v>
      </c>
      <c r="CW45" s="67">
        <f>IF(AND(AX45&gt;='جدول الحضور و الغياب'!$C$51,AX45&lt;='جدول الحضور و الغياب'!$E$51),7,IF(AND(AX45&gt;='جدول الحضور و الغياب'!$C$49,AX45&lt;='جدول الحضور و الغياب'!$E$49),3,IF(AND(AX45&gt;='جدول الحضور و الغياب'!$C$47,AX45&lt;='جدول الحضور و الغياب'!$E$47),1,0)))</f>
        <v>0</v>
      </c>
      <c r="CX45" s="67">
        <f>IF(AND(AY45&gt;='جدول الحضور و الغياب'!$C$51,AY45&lt;='جدول الحضور و الغياب'!$E$51),7,IF(AND(AY45&gt;='جدول الحضور و الغياب'!$C$49,AY45&lt;='جدول الحضور و الغياب'!$E$49),3,IF(AND(AY45&gt;='جدول الحضور و الغياب'!$C$47,AY45&lt;='جدول الحضور و الغياب'!$E$47),1,0)))</f>
        <v>0</v>
      </c>
    </row>
    <row r="46" spans="1:102" s="15" customFormat="1" ht="18">
      <c r="A46" s="80">
        <f>+IF(B46="","",SUBTOTAL(3,B$4:B46))-1</f>
        <v>42</v>
      </c>
      <c r="B46" s="20" t="s">
        <v>76</v>
      </c>
      <c r="C46" s="20"/>
      <c r="D46" s="21"/>
      <c r="E46" s="23"/>
      <c r="F46" s="23"/>
      <c r="G46" s="24"/>
      <c r="H46" s="24"/>
      <c r="I46" s="2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78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74">
        <f t="shared" si="2"/>
        <v>0</v>
      </c>
      <c r="BA46" s="75">
        <f t="shared" si="3"/>
        <v>0</v>
      </c>
      <c r="BB46" s="76">
        <f>C46-(C46/30/'جدول الحضور و الغياب'!$D$5*BA46)</f>
        <v>0</v>
      </c>
      <c r="BT46" s="68">
        <f>IF(AND(T46&gt;='جدول الحضور و الغياب'!$C$40,T46&lt;='جدول الحضور و الغياب'!$E$40),7,IF(AND(T46&gt;='جدول الحضور و الغياب'!$C$38,T46&lt;='جدول الحضور و الغياب'!$E$38),3,IF(AND(T46&gt;='جدول الحضور و الغياب'!$C$36,T46&lt;='جدول الحضور و الغياب'!$E$36),1,0)))</f>
        <v>0</v>
      </c>
      <c r="BU46" s="68">
        <f>IF(AND(U46&gt;='جدول الحضور و الغياب'!$C$40,U46&lt;='جدول الحضور و الغياب'!$E$40),7,IF(AND(U46&gt;='جدول الحضور و الغياب'!$C$38,U46&lt;='جدول الحضور و الغياب'!$E$38),3,IF(AND(U46&gt;='جدول الحضور و الغياب'!$C$36,U46&lt;='جدول الحضور و الغياب'!$E$36),1,0)))</f>
        <v>0</v>
      </c>
      <c r="BV46" s="68">
        <f>IF(AND(V46&gt;='جدول الحضور و الغياب'!$C$40,V46&lt;='جدول الحضور و الغياب'!$E$40),7,IF(AND(V46&gt;='جدول الحضور و الغياب'!$C$38,V46&lt;='جدول الحضور و الغياب'!$E$38),3,IF(AND(V46&gt;='جدول الحضور و الغياب'!$C$36,V46&lt;='جدول الحضور و الغياب'!$E$36),1,0)))</f>
        <v>0</v>
      </c>
      <c r="BW46" s="68">
        <f>IF(AND(W46&gt;='جدول الحضور و الغياب'!$C$40,W46&lt;='جدول الحضور و الغياب'!$E$40),7,IF(AND(W46&gt;='جدول الحضور و الغياب'!$C$38,W46&lt;='جدول الحضور و الغياب'!$E$38),3,IF(AND(W46&gt;='جدول الحضور و الغياب'!$C$36,W46&lt;='جدول الحضور و الغياب'!$E$36),1,0)))</f>
        <v>0</v>
      </c>
      <c r="BX46" s="68">
        <f>IF(AND(X46&gt;='جدول الحضور و الغياب'!$C$40,X46&lt;='جدول الحضور و الغياب'!$E$40),7,IF(AND(X46&gt;='جدول الحضور و الغياب'!$C$38,X46&lt;='جدول الحضور و الغياب'!$E$38),3,IF(AND(X46&gt;='جدول الحضور و الغياب'!$C$36,X46&lt;='جدول الحضور و الغياب'!$E$36),1,0)))</f>
        <v>0</v>
      </c>
      <c r="BY46" s="68">
        <f>IF(AND(Y46&gt;='جدول الحضور و الغياب'!$C$40,Y46&lt;='جدول الحضور و الغياب'!$E$40),7,IF(AND(Y46&gt;='جدول الحضور و الغياب'!$C$38,Y46&lt;='جدول الحضور و الغياب'!$E$38),3,IF(AND(Y46&gt;='جدول الحضور و الغياب'!$C$36,Y46&lt;='جدول الحضور و الغياب'!$E$36),1,0)))</f>
        <v>0</v>
      </c>
      <c r="BZ46" s="68">
        <f>IF(AND(Z46&gt;='جدول الحضور و الغياب'!$C$40,Z46&lt;='جدول الحضور و الغياب'!$E$40),7,IF(AND(Z46&gt;='جدول الحضور و الغياب'!$C$38,Z46&lt;='جدول الحضور و الغياب'!$E$38),3,IF(AND(Z46&gt;='جدول الحضور و الغياب'!$C$36,Z46&lt;='جدول الحضور و الغياب'!$E$36),1,0)))</f>
        <v>0</v>
      </c>
      <c r="CA46" s="68">
        <f>IF(AND(AA46&gt;='جدول الحضور و الغياب'!$C$40,AA46&lt;='جدول الحضور و الغياب'!$E$40),7,IF(AND(AA46&gt;='جدول الحضور و الغياب'!$C$38,AA46&lt;='جدول الحضور و الغياب'!$E$38),3,IF(AND(AA46&gt;='جدول الحضور و الغياب'!$C$36,AA46&lt;='جدول الحضور و الغياب'!$E$36),1,0)))</f>
        <v>0</v>
      </c>
      <c r="CB46" s="68">
        <f>IF(AND(AB46&gt;='جدول الحضور و الغياب'!$C$40,AB46&lt;='جدول الحضور و الغياب'!$E$40),7,IF(AND(AB46&gt;='جدول الحضور و الغياب'!$C$38,AB46&lt;='جدول الحضور و الغياب'!$E$38),3,IF(AND(AB46&gt;='جدول الحضور و الغياب'!$C$36,AB46&lt;='جدول الحضور و الغياب'!$E$36),1,0)))</f>
        <v>0</v>
      </c>
      <c r="CC46" s="68">
        <f>IF(AND(AC46&gt;='جدول الحضور و الغياب'!$C$40,AC46&lt;='جدول الحضور و الغياب'!$E$40),7,IF(AND(AC46&gt;='جدول الحضور و الغياب'!$C$38,AC46&lt;='جدول الحضور و الغياب'!$E$38),3,IF(AND(AC46&gt;='جدول الحضور و الغياب'!$C$36,AC46&lt;='جدول الحضور و الغياب'!$E$36),1,0)))</f>
        <v>0</v>
      </c>
      <c r="CE46" s="67">
        <f>IF(AND(AF46&gt;='جدول الحضور و الغياب'!$C$51,AF46&lt;='جدول الحضور و الغياب'!$E$51),7,IF(AND(AF46&gt;='جدول الحضور و الغياب'!$C$49,AF46&lt;='جدول الحضور و الغياب'!$E$49),3,IF(AND(AF46&gt;='جدول الحضور و الغياب'!$C$47,AF46&lt;='جدول الحضور و الغياب'!$E$47),1,0)))</f>
        <v>0</v>
      </c>
      <c r="CF46" s="67">
        <f>IF(AND(AG46&gt;='جدول الحضور و الغياب'!$C$51,AG46&lt;='جدول الحضور و الغياب'!$E$51),7,IF(AND(AG46&gt;='جدول الحضور و الغياب'!$C$49,AG46&lt;='جدول الحضور و الغياب'!$E$49),3,IF(AND(AG46&gt;='جدول الحضور و الغياب'!$C$47,AG46&lt;='جدول الحضور و الغياب'!$E$47),1,0)))</f>
        <v>0</v>
      </c>
      <c r="CG46" s="67">
        <f>IF(AND(AH46&gt;='جدول الحضور و الغياب'!$C$51,AH46&lt;='جدول الحضور و الغياب'!$E$51),7,IF(AND(AH46&gt;='جدول الحضور و الغياب'!$C$49,AH46&lt;='جدول الحضور و الغياب'!$E$49),3,IF(AND(AH46&gt;='جدول الحضور و الغياب'!$C$47,AH46&lt;='جدول الحضور و الغياب'!$E$47),1,0)))</f>
        <v>0</v>
      </c>
      <c r="CH46" s="67">
        <f>IF(AND(AI46&gt;='جدول الحضور و الغياب'!$C$51,AI46&lt;='جدول الحضور و الغياب'!$E$51),7,IF(AND(AI46&gt;='جدول الحضور و الغياب'!$C$49,AI46&lt;='جدول الحضور و الغياب'!$E$49),3,IF(AND(AI46&gt;='جدول الحضور و الغياب'!$C$47,AI46&lt;='جدول الحضور و الغياب'!$E$47),1,0)))</f>
        <v>0</v>
      </c>
      <c r="CI46" s="67">
        <f>IF(AND(AJ46&gt;='جدول الحضور و الغياب'!$C$51,AJ46&lt;='جدول الحضور و الغياب'!$E$51),7,IF(AND(AJ46&gt;='جدول الحضور و الغياب'!$C$49,AJ46&lt;='جدول الحضور و الغياب'!$E$49),3,IF(AND(AJ46&gt;='جدول الحضور و الغياب'!$C$47,AJ46&lt;='جدول الحضور و الغياب'!$E$47),1,0)))</f>
        <v>0</v>
      </c>
      <c r="CJ46" s="67">
        <f>IF(AND(AK46&gt;='جدول الحضور و الغياب'!$C$51,AK46&lt;='جدول الحضور و الغياب'!$E$51),7,IF(AND(AK46&gt;='جدول الحضور و الغياب'!$C$49,AK46&lt;='جدول الحضور و الغياب'!$E$49),3,IF(AND(AK46&gt;='جدول الحضور و الغياب'!$C$47,AK46&lt;='جدول الحضور و الغياب'!$E$47),1,0)))</f>
        <v>0</v>
      </c>
      <c r="CK46" s="67">
        <f>IF(AND(AL46&gt;='جدول الحضور و الغياب'!$C$51,AL46&lt;='جدول الحضور و الغياب'!$E$51),7,IF(AND(AL46&gt;='جدول الحضور و الغياب'!$C$49,AL46&lt;='جدول الحضور و الغياب'!$E$49),3,IF(AND(AL46&gt;='جدول الحضور و الغياب'!$C$47,AL46&lt;='جدول الحضور و الغياب'!$E$47),1,0)))</f>
        <v>0</v>
      </c>
      <c r="CL46" s="67">
        <f>IF(AND(AM46&gt;='جدول الحضور و الغياب'!$C$51,AM46&lt;='جدول الحضور و الغياب'!$E$51),7,IF(AND(AM46&gt;='جدول الحضور و الغياب'!$C$49,AM46&lt;='جدول الحضور و الغياب'!$E$49),3,IF(AND(AM46&gt;='جدول الحضور و الغياب'!$C$47,AM46&lt;='جدول الحضور و الغياب'!$E$47),1,0)))</f>
        <v>0</v>
      </c>
      <c r="CM46" s="67">
        <f>IF(AND(AN46&gt;='جدول الحضور و الغياب'!$C$51,AN46&lt;='جدول الحضور و الغياب'!$E$51),7,IF(AND(AN46&gt;='جدول الحضور و الغياب'!$C$49,AN46&lt;='جدول الحضور و الغياب'!$E$49),3,IF(AND(AN46&gt;='جدول الحضور و الغياب'!$C$47,AN46&lt;='جدول الحضور و الغياب'!$E$47),1,0)))</f>
        <v>0</v>
      </c>
      <c r="CN46" s="67">
        <f>IF(AND(AO46&gt;='جدول الحضور و الغياب'!$C$51,AO46&lt;='جدول الحضور و الغياب'!$E$51),7,IF(AND(AO46&gt;='جدول الحضور و الغياب'!$C$49,AO46&lt;='جدول الحضور و الغياب'!$E$49),3,IF(AND(AO46&gt;='جدول الحضور و الغياب'!$C$47,AO46&lt;='جدول الحضور و الغياب'!$E$47),1,0)))</f>
        <v>0</v>
      </c>
      <c r="CO46" s="67">
        <f>IF(AND(AP46&gt;='جدول الحضور و الغياب'!$C$51,AP46&lt;='جدول الحضور و الغياب'!$E$51),7,IF(AND(AP46&gt;='جدول الحضور و الغياب'!$C$49,AP46&lt;='جدول الحضور و الغياب'!$E$49),3,IF(AND(AP46&gt;='جدول الحضور و الغياب'!$C$47,AP46&lt;='جدول الحضور و الغياب'!$E$47),1,0)))</f>
        <v>0</v>
      </c>
      <c r="CP46" s="67">
        <f>IF(AND(AQ46&gt;='جدول الحضور و الغياب'!$C$51,AQ46&lt;='جدول الحضور و الغياب'!$E$51),7,IF(AND(AQ46&gt;='جدول الحضور و الغياب'!$C$49,AQ46&lt;='جدول الحضور و الغياب'!$E$49),3,IF(AND(AQ46&gt;='جدول الحضور و الغياب'!$C$47,AQ46&lt;='جدول الحضور و الغياب'!$E$47),1,0)))</f>
        <v>0</v>
      </c>
      <c r="CQ46" s="67">
        <f>IF(AND(AR46&gt;='جدول الحضور و الغياب'!$C$51,AR46&lt;='جدول الحضور و الغياب'!$E$51),7,IF(AND(AR46&gt;='جدول الحضور و الغياب'!$C$49,AR46&lt;='جدول الحضور و الغياب'!$E$49),3,IF(AND(AR46&gt;='جدول الحضور و الغياب'!$C$47,AR46&lt;='جدول الحضور و الغياب'!$E$47),1,0)))</f>
        <v>0</v>
      </c>
      <c r="CR46" s="67">
        <f>IF(AND(AS46&gt;='جدول الحضور و الغياب'!$C$51,AS46&lt;='جدول الحضور و الغياب'!$E$51),7,IF(AND(AS46&gt;='جدول الحضور و الغياب'!$C$49,AS46&lt;='جدول الحضور و الغياب'!$E$49),3,IF(AND(AS46&gt;='جدول الحضور و الغياب'!$C$47,AS46&lt;='جدول الحضور و الغياب'!$E$47),1,0)))</f>
        <v>0</v>
      </c>
      <c r="CS46" s="67">
        <f>IF(AND(AT46&gt;='جدول الحضور و الغياب'!$C$51,AT46&lt;='جدول الحضور و الغياب'!$E$51),7,IF(AND(AT46&gt;='جدول الحضور و الغياب'!$C$49,AT46&lt;='جدول الحضور و الغياب'!$E$49),3,IF(AND(AT46&gt;='جدول الحضور و الغياب'!$C$47,AT46&lt;='جدول الحضور و الغياب'!$E$47),1,0)))</f>
        <v>0</v>
      </c>
      <c r="CT46" s="67">
        <f>IF(AND(AU46&gt;='جدول الحضور و الغياب'!$C$51,AU46&lt;='جدول الحضور و الغياب'!$E$51),7,IF(AND(AU46&gt;='جدول الحضور و الغياب'!$C$49,AU46&lt;='جدول الحضور و الغياب'!$E$49),3,IF(AND(AU46&gt;='جدول الحضور و الغياب'!$C$47,AU46&lt;='جدول الحضور و الغياب'!$E$47),1,0)))</f>
        <v>0</v>
      </c>
      <c r="CU46" s="67">
        <f>IF(AND(AV46&gt;='جدول الحضور و الغياب'!$C$51,AV46&lt;='جدول الحضور و الغياب'!$E$51),7,IF(AND(AV46&gt;='جدول الحضور و الغياب'!$C$49,AV46&lt;='جدول الحضور و الغياب'!$E$49),3,IF(AND(AV46&gt;='جدول الحضور و الغياب'!$C$47,AV46&lt;='جدول الحضور و الغياب'!$E$47),1,0)))</f>
        <v>0</v>
      </c>
      <c r="CV46" s="67">
        <f>IF(AND(AW46&gt;='جدول الحضور و الغياب'!$C$51,AW46&lt;='جدول الحضور و الغياب'!$E$51),7,IF(AND(AW46&gt;='جدول الحضور و الغياب'!$C$49,AW46&lt;='جدول الحضور و الغياب'!$E$49),3,IF(AND(AW46&gt;='جدول الحضور و الغياب'!$C$47,AW46&lt;='جدول الحضور و الغياب'!$E$47),1,0)))</f>
        <v>0</v>
      </c>
      <c r="CW46" s="67">
        <f>IF(AND(AX46&gt;='جدول الحضور و الغياب'!$C$51,AX46&lt;='جدول الحضور و الغياب'!$E$51),7,IF(AND(AX46&gt;='جدول الحضور و الغياب'!$C$49,AX46&lt;='جدول الحضور و الغياب'!$E$49),3,IF(AND(AX46&gt;='جدول الحضور و الغياب'!$C$47,AX46&lt;='جدول الحضور و الغياب'!$E$47),1,0)))</f>
        <v>0</v>
      </c>
      <c r="CX46" s="67">
        <f>IF(AND(AY46&gt;='جدول الحضور و الغياب'!$C$51,AY46&lt;='جدول الحضور و الغياب'!$E$51),7,IF(AND(AY46&gt;='جدول الحضور و الغياب'!$C$49,AY46&lt;='جدول الحضور و الغياب'!$E$49),3,IF(AND(AY46&gt;='جدول الحضور و الغياب'!$C$47,AY46&lt;='جدول الحضور و الغياب'!$E$47),1,0)))</f>
        <v>0</v>
      </c>
    </row>
    <row r="47" spans="1:102" ht="18">
      <c r="A47" s="80">
        <f>+IF(B47="","",SUBTOTAL(3,B$4:B47))-1</f>
        <v>43</v>
      </c>
      <c r="B47" s="20" t="s">
        <v>76</v>
      </c>
      <c r="C47" s="20"/>
      <c r="D47" s="21"/>
      <c r="E47" s="28">
        <v>41550</v>
      </c>
      <c r="F47" s="23"/>
      <c r="G47" s="24"/>
      <c r="H47" s="24"/>
      <c r="I47" s="2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78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74">
        <f t="shared" si="2"/>
        <v>0</v>
      </c>
      <c r="BA47" s="75">
        <f t="shared" si="3"/>
        <v>0</v>
      </c>
      <c r="BB47" s="76">
        <f>C47-(C47/30/'جدول الحضور و الغياب'!$D$5*BA47)</f>
        <v>0</v>
      </c>
      <c r="BT47" s="68">
        <f>IF(AND(T47&gt;='جدول الحضور و الغياب'!$C$40,T47&lt;='جدول الحضور و الغياب'!$E$40),7,IF(AND(T47&gt;='جدول الحضور و الغياب'!$C$38,T47&lt;='جدول الحضور و الغياب'!$E$38),3,IF(AND(T47&gt;='جدول الحضور و الغياب'!$C$36,T47&lt;='جدول الحضور و الغياب'!$E$36),1,0)))</f>
        <v>0</v>
      </c>
      <c r="BU47" s="68">
        <f>IF(AND(U47&gt;='جدول الحضور و الغياب'!$C$40,U47&lt;='جدول الحضور و الغياب'!$E$40),7,IF(AND(U47&gt;='جدول الحضور و الغياب'!$C$38,U47&lt;='جدول الحضور و الغياب'!$E$38),3,IF(AND(U47&gt;='جدول الحضور و الغياب'!$C$36,U47&lt;='جدول الحضور و الغياب'!$E$36),1,0)))</f>
        <v>0</v>
      </c>
      <c r="BV47" s="68">
        <f>IF(AND(V47&gt;='جدول الحضور و الغياب'!$C$40,V47&lt;='جدول الحضور و الغياب'!$E$40),7,IF(AND(V47&gt;='جدول الحضور و الغياب'!$C$38,V47&lt;='جدول الحضور و الغياب'!$E$38),3,IF(AND(V47&gt;='جدول الحضور و الغياب'!$C$36,V47&lt;='جدول الحضور و الغياب'!$E$36),1,0)))</f>
        <v>0</v>
      </c>
      <c r="BW47" s="68">
        <f>IF(AND(W47&gt;='جدول الحضور و الغياب'!$C$40,W47&lt;='جدول الحضور و الغياب'!$E$40),7,IF(AND(W47&gt;='جدول الحضور و الغياب'!$C$38,W47&lt;='جدول الحضور و الغياب'!$E$38),3,IF(AND(W47&gt;='جدول الحضور و الغياب'!$C$36,W47&lt;='جدول الحضور و الغياب'!$E$36),1,0)))</f>
        <v>0</v>
      </c>
      <c r="BX47" s="68">
        <f>IF(AND(X47&gt;='جدول الحضور و الغياب'!$C$40,X47&lt;='جدول الحضور و الغياب'!$E$40),7,IF(AND(X47&gt;='جدول الحضور و الغياب'!$C$38,X47&lt;='جدول الحضور و الغياب'!$E$38),3,IF(AND(X47&gt;='جدول الحضور و الغياب'!$C$36,X47&lt;='جدول الحضور و الغياب'!$E$36),1,0)))</f>
        <v>0</v>
      </c>
      <c r="BY47" s="68">
        <f>IF(AND(Y47&gt;='جدول الحضور و الغياب'!$C$40,Y47&lt;='جدول الحضور و الغياب'!$E$40),7,IF(AND(Y47&gt;='جدول الحضور و الغياب'!$C$38,Y47&lt;='جدول الحضور و الغياب'!$E$38),3,IF(AND(Y47&gt;='جدول الحضور و الغياب'!$C$36,Y47&lt;='جدول الحضور و الغياب'!$E$36),1,0)))</f>
        <v>0</v>
      </c>
      <c r="BZ47" s="68">
        <f>IF(AND(Z47&gt;='جدول الحضور و الغياب'!$C$40,Z47&lt;='جدول الحضور و الغياب'!$E$40),7,IF(AND(Z47&gt;='جدول الحضور و الغياب'!$C$38,Z47&lt;='جدول الحضور و الغياب'!$E$38),3,IF(AND(Z47&gt;='جدول الحضور و الغياب'!$C$36,Z47&lt;='جدول الحضور و الغياب'!$E$36),1,0)))</f>
        <v>0</v>
      </c>
      <c r="CA47" s="68">
        <f>IF(AND(AA47&gt;='جدول الحضور و الغياب'!$C$40,AA47&lt;='جدول الحضور و الغياب'!$E$40),7,IF(AND(AA47&gt;='جدول الحضور و الغياب'!$C$38,AA47&lt;='جدول الحضور و الغياب'!$E$38),3,IF(AND(AA47&gt;='جدول الحضور و الغياب'!$C$36,AA47&lt;='جدول الحضور و الغياب'!$E$36),1,0)))</f>
        <v>0</v>
      </c>
      <c r="CB47" s="68">
        <f>IF(AND(AB47&gt;='جدول الحضور و الغياب'!$C$40,AB47&lt;='جدول الحضور و الغياب'!$E$40),7,IF(AND(AB47&gt;='جدول الحضور و الغياب'!$C$38,AB47&lt;='جدول الحضور و الغياب'!$E$38),3,IF(AND(AB47&gt;='جدول الحضور و الغياب'!$C$36,AB47&lt;='جدول الحضور و الغياب'!$E$36),1,0)))</f>
        <v>0</v>
      </c>
      <c r="CC47" s="68">
        <f>IF(AND(AC47&gt;='جدول الحضور و الغياب'!$C$40,AC47&lt;='جدول الحضور و الغياب'!$E$40),7,IF(AND(AC47&gt;='جدول الحضور و الغياب'!$C$38,AC47&lt;='جدول الحضور و الغياب'!$E$38),3,IF(AND(AC47&gt;='جدول الحضور و الغياب'!$C$36,AC47&lt;='جدول الحضور و الغياب'!$E$36),1,0)))</f>
        <v>0</v>
      </c>
      <c r="CD47" s="15"/>
      <c r="CE47" s="67">
        <f>IF(AND(AF47&gt;='جدول الحضور و الغياب'!$C$51,AF47&lt;='جدول الحضور و الغياب'!$E$51),7,IF(AND(AF47&gt;='جدول الحضور و الغياب'!$C$49,AF47&lt;='جدول الحضور و الغياب'!$E$49),3,IF(AND(AF47&gt;='جدول الحضور و الغياب'!$C$47,AF47&lt;='جدول الحضور و الغياب'!$E$47),1,0)))</f>
        <v>0</v>
      </c>
      <c r="CF47" s="67">
        <f>IF(AND(AG47&gt;='جدول الحضور و الغياب'!$C$51,AG47&lt;='جدول الحضور و الغياب'!$E$51),7,IF(AND(AG47&gt;='جدول الحضور و الغياب'!$C$49,AG47&lt;='جدول الحضور و الغياب'!$E$49),3,IF(AND(AG47&gt;='جدول الحضور و الغياب'!$C$47,AG47&lt;='جدول الحضور و الغياب'!$E$47),1,0)))</f>
        <v>0</v>
      </c>
      <c r="CG47" s="67">
        <f>IF(AND(AH47&gt;='جدول الحضور و الغياب'!$C$51,AH47&lt;='جدول الحضور و الغياب'!$E$51),7,IF(AND(AH47&gt;='جدول الحضور و الغياب'!$C$49,AH47&lt;='جدول الحضور و الغياب'!$E$49),3,IF(AND(AH47&gt;='جدول الحضور و الغياب'!$C$47,AH47&lt;='جدول الحضور و الغياب'!$E$47),1,0)))</f>
        <v>0</v>
      </c>
      <c r="CH47" s="67">
        <f>IF(AND(AI47&gt;='جدول الحضور و الغياب'!$C$51,AI47&lt;='جدول الحضور و الغياب'!$E$51),7,IF(AND(AI47&gt;='جدول الحضور و الغياب'!$C$49,AI47&lt;='جدول الحضور و الغياب'!$E$49),3,IF(AND(AI47&gt;='جدول الحضور و الغياب'!$C$47,AI47&lt;='جدول الحضور و الغياب'!$E$47),1,0)))</f>
        <v>0</v>
      </c>
      <c r="CI47" s="67">
        <f>IF(AND(AJ47&gt;='جدول الحضور و الغياب'!$C$51,AJ47&lt;='جدول الحضور و الغياب'!$E$51),7,IF(AND(AJ47&gt;='جدول الحضور و الغياب'!$C$49,AJ47&lt;='جدول الحضور و الغياب'!$E$49),3,IF(AND(AJ47&gt;='جدول الحضور و الغياب'!$C$47,AJ47&lt;='جدول الحضور و الغياب'!$E$47),1,0)))</f>
        <v>0</v>
      </c>
      <c r="CJ47" s="67">
        <f>IF(AND(AK47&gt;='جدول الحضور و الغياب'!$C$51,AK47&lt;='جدول الحضور و الغياب'!$E$51),7,IF(AND(AK47&gt;='جدول الحضور و الغياب'!$C$49,AK47&lt;='جدول الحضور و الغياب'!$E$49),3,IF(AND(AK47&gt;='جدول الحضور و الغياب'!$C$47,AK47&lt;='جدول الحضور و الغياب'!$E$47),1,0)))</f>
        <v>0</v>
      </c>
      <c r="CK47" s="67">
        <f>IF(AND(AL47&gt;='جدول الحضور و الغياب'!$C$51,AL47&lt;='جدول الحضور و الغياب'!$E$51),7,IF(AND(AL47&gt;='جدول الحضور و الغياب'!$C$49,AL47&lt;='جدول الحضور و الغياب'!$E$49),3,IF(AND(AL47&gt;='جدول الحضور و الغياب'!$C$47,AL47&lt;='جدول الحضور و الغياب'!$E$47),1,0)))</f>
        <v>0</v>
      </c>
      <c r="CL47" s="67">
        <f>IF(AND(AM47&gt;='جدول الحضور و الغياب'!$C$51,AM47&lt;='جدول الحضور و الغياب'!$E$51),7,IF(AND(AM47&gt;='جدول الحضور و الغياب'!$C$49,AM47&lt;='جدول الحضور و الغياب'!$E$49),3,IF(AND(AM47&gt;='جدول الحضور و الغياب'!$C$47,AM47&lt;='جدول الحضور و الغياب'!$E$47),1,0)))</f>
        <v>0</v>
      </c>
      <c r="CM47" s="67">
        <f>IF(AND(AN47&gt;='جدول الحضور و الغياب'!$C$51,AN47&lt;='جدول الحضور و الغياب'!$E$51),7,IF(AND(AN47&gt;='جدول الحضور و الغياب'!$C$49,AN47&lt;='جدول الحضور و الغياب'!$E$49),3,IF(AND(AN47&gt;='جدول الحضور و الغياب'!$C$47,AN47&lt;='جدول الحضور و الغياب'!$E$47),1,0)))</f>
        <v>0</v>
      </c>
      <c r="CN47" s="67">
        <f>IF(AND(AO47&gt;='جدول الحضور و الغياب'!$C$51,AO47&lt;='جدول الحضور و الغياب'!$E$51),7,IF(AND(AO47&gt;='جدول الحضور و الغياب'!$C$49,AO47&lt;='جدول الحضور و الغياب'!$E$49),3,IF(AND(AO47&gt;='جدول الحضور و الغياب'!$C$47,AO47&lt;='جدول الحضور و الغياب'!$E$47),1,0)))</f>
        <v>0</v>
      </c>
      <c r="CO47" s="67">
        <f>IF(AND(AP47&gt;='جدول الحضور و الغياب'!$C$51,AP47&lt;='جدول الحضور و الغياب'!$E$51),7,IF(AND(AP47&gt;='جدول الحضور و الغياب'!$C$49,AP47&lt;='جدول الحضور و الغياب'!$E$49),3,IF(AND(AP47&gt;='جدول الحضور و الغياب'!$C$47,AP47&lt;='جدول الحضور و الغياب'!$E$47),1,0)))</f>
        <v>0</v>
      </c>
      <c r="CP47" s="67">
        <f>IF(AND(AQ47&gt;='جدول الحضور و الغياب'!$C$51,AQ47&lt;='جدول الحضور و الغياب'!$E$51),7,IF(AND(AQ47&gt;='جدول الحضور و الغياب'!$C$49,AQ47&lt;='جدول الحضور و الغياب'!$E$49),3,IF(AND(AQ47&gt;='جدول الحضور و الغياب'!$C$47,AQ47&lt;='جدول الحضور و الغياب'!$E$47),1,0)))</f>
        <v>0</v>
      </c>
      <c r="CQ47" s="67">
        <f>IF(AND(AR47&gt;='جدول الحضور و الغياب'!$C$51,AR47&lt;='جدول الحضور و الغياب'!$E$51),7,IF(AND(AR47&gt;='جدول الحضور و الغياب'!$C$49,AR47&lt;='جدول الحضور و الغياب'!$E$49),3,IF(AND(AR47&gt;='جدول الحضور و الغياب'!$C$47,AR47&lt;='جدول الحضور و الغياب'!$E$47),1,0)))</f>
        <v>0</v>
      </c>
      <c r="CR47" s="67">
        <f>IF(AND(AS47&gt;='جدول الحضور و الغياب'!$C$51,AS47&lt;='جدول الحضور و الغياب'!$E$51),7,IF(AND(AS47&gt;='جدول الحضور و الغياب'!$C$49,AS47&lt;='جدول الحضور و الغياب'!$E$49),3,IF(AND(AS47&gt;='جدول الحضور و الغياب'!$C$47,AS47&lt;='جدول الحضور و الغياب'!$E$47),1,0)))</f>
        <v>0</v>
      </c>
      <c r="CS47" s="67">
        <f>IF(AND(AT47&gt;='جدول الحضور و الغياب'!$C$51,AT47&lt;='جدول الحضور و الغياب'!$E$51),7,IF(AND(AT47&gt;='جدول الحضور و الغياب'!$C$49,AT47&lt;='جدول الحضور و الغياب'!$E$49),3,IF(AND(AT47&gt;='جدول الحضور و الغياب'!$C$47,AT47&lt;='جدول الحضور و الغياب'!$E$47),1,0)))</f>
        <v>0</v>
      </c>
      <c r="CT47" s="67">
        <f>IF(AND(AU47&gt;='جدول الحضور و الغياب'!$C$51,AU47&lt;='جدول الحضور و الغياب'!$E$51),7,IF(AND(AU47&gt;='جدول الحضور و الغياب'!$C$49,AU47&lt;='جدول الحضور و الغياب'!$E$49),3,IF(AND(AU47&gt;='جدول الحضور و الغياب'!$C$47,AU47&lt;='جدول الحضور و الغياب'!$E$47),1,0)))</f>
        <v>0</v>
      </c>
      <c r="CU47" s="67">
        <f>IF(AND(AV47&gt;='جدول الحضور و الغياب'!$C$51,AV47&lt;='جدول الحضور و الغياب'!$E$51),7,IF(AND(AV47&gt;='جدول الحضور و الغياب'!$C$49,AV47&lt;='جدول الحضور و الغياب'!$E$49),3,IF(AND(AV47&gt;='جدول الحضور و الغياب'!$C$47,AV47&lt;='جدول الحضور و الغياب'!$E$47),1,0)))</f>
        <v>0</v>
      </c>
      <c r="CV47" s="67">
        <f>IF(AND(AW47&gt;='جدول الحضور و الغياب'!$C$51,AW47&lt;='جدول الحضور و الغياب'!$E$51),7,IF(AND(AW47&gt;='جدول الحضور و الغياب'!$C$49,AW47&lt;='جدول الحضور و الغياب'!$E$49),3,IF(AND(AW47&gt;='جدول الحضور و الغياب'!$C$47,AW47&lt;='جدول الحضور و الغياب'!$E$47),1,0)))</f>
        <v>0</v>
      </c>
      <c r="CW47" s="67">
        <f>IF(AND(AX47&gt;='جدول الحضور و الغياب'!$C$51,AX47&lt;='جدول الحضور و الغياب'!$E$51),7,IF(AND(AX47&gt;='جدول الحضور و الغياب'!$C$49,AX47&lt;='جدول الحضور و الغياب'!$E$49),3,IF(AND(AX47&gt;='جدول الحضور و الغياب'!$C$47,AX47&lt;='جدول الحضور و الغياب'!$E$47),1,0)))</f>
        <v>0</v>
      </c>
      <c r="CX47" s="67">
        <f>IF(AND(AY47&gt;='جدول الحضور و الغياب'!$C$51,AY47&lt;='جدول الحضور و الغياب'!$E$51),7,IF(AND(AY47&gt;='جدول الحضور و الغياب'!$C$49,AY47&lt;='جدول الحضور و الغياب'!$E$49),3,IF(AND(AY47&gt;='جدول الحضور و الغياب'!$C$47,AY47&lt;='جدول الحضور و الغياب'!$E$47),1,0)))</f>
        <v>0</v>
      </c>
    </row>
    <row r="48" spans="1:102" ht="18">
      <c r="A48" s="80">
        <f>+IF(B48="","",SUBTOTAL(3,B$4:B48))-1</f>
        <v>44</v>
      </c>
      <c r="B48" s="20" t="s">
        <v>76</v>
      </c>
      <c r="C48" s="20"/>
      <c r="D48" s="25"/>
      <c r="E48" s="22"/>
      <c r="F48" s="23"/>
      <c r="G48" s="24"/>
      <c r="H48" s="24"/>
      <c r="I48" s="2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78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74">
        <f t="shared" si="2"/>
        <v>0</v>
      </c>
      <c r="BA48" s="75">
        <f t="shared" si="3"/>
        <v>0</v>
      </c>
      <c r="BB48" s="76">
        <f>C48-(C48/30/'جدول الحضور و الغياب'!$D$5*BA48)</f>
        <v>0</v>
      </c>
      <c r="BT48" s="68">
        <f>IF(AND(T48&gt;='جدول الحضور و الغياب'!$C$40,T48&lt;='جدول الحضور و الغياب'!$E$40),7,IF(AND(T48&gt;='جدول الحضور و الغياب'!$C$38,T48&lt;='جدول الحضور و الغياب'!$E$38),3,IF(AND(T48&gt;='جدول الحضور و الغياب'!$C$36,T48&lt;='جدول الحضور و الغياب'!$E$36),1,0)))</f>
        <v>0</v>
      </c>
      <c r="BU48" s="68">
        <f>IF(AND(U48&gt;='جدول الحضور و الغياب'!$C$40,U48&lt;='جدول الحضور و الغياب'!$E$40),7,IF(AND(U48&gt;='جدول الحضور و الغياب'!$C$38,U48&lt;='جدول الحضور و الغياب'!$E$38),3,IF(AND(U48&gt;='جدول الحضور و الغياب'!$C$36,U48&lt;='جدول الحضور و الغياب'!$E$36),1,0)))</f>
        <v>0</v>
      </c>
      <c r="BV48" s="68">
        <f>IF(AND(V48&gt;='جدول الحضور و الغياب'!$C$40,V48&lt;='جدول الحضور و الغياب'!$E$40),7,IF(AND(V48&gt;='جدول الحضور و الغياب'!$C$38,V48&lt;='جدول الحضور و الغياب'!$E$38),3,IF(AND(V48&gt;='جدول الحضور و الغياب'!$C$36,V48&lt;='جدول الحضور و الغياب'!$E$36),1,0)))</f>
        <v>0</v>
      </c>
      <c r="BW48" s="68">
        <f>IF(AND(W48&gt;='جدول الحضور و الغياب'!$C$40,W48&lt;='جدول الحضور و الغياب'!$E$40),7,IF(AND(W48&gt;='جدول الحضور و الغياب'!$C$38,W48&lt;='جدول الحضور و الغياب'!$E$38),3,IF(AND(W48&gt;='جدول الحضور و الغياب'!$C$36,W48&lt;='جدول الحضور و الغياب'!$E$36),1,0)))</f>
        <v>0</v>
      </c>
      <c r="BX48" s="68">
        <f>IF(AND(X48&gt;='جدول الحضور و الغياب'!$C$40,X48&lt;='جدول الحضور و الغياب'!$E$40),7,IF(AND(X48&gt;='جدول الحضور و الغياب'!$C$38,X48&lt;='جدول الحضور و الغياب'!$E$38),3,IF(AND(X48&gt;='جدول الحضور و الغياب'!$C$36,X48&lt;='جدول الحضور و الغياب'!$E$36),1,0)))</f>
        <v>0</v>
      </c>
      <c r="BY48" s="68">
        <f>IF(AND(Y48&gt;='جدول الحضور و الغياب'!$C$40,Y48&lt;='جدول الحضور و الغياب'!$E$40),7,IF(AND(Y48&gt;='جدول الحضور و الغياب'!$C$38,Y48&lt;='جدول الحضور و الغياب'!$E$38),3,IF(AND(Y48&gt;='جدول الحضور و الغياب'!$C$36,Y48&lt;='جدول الحضور و الغياب'!$E$36),1,0)))</f>
        <v>0</v>
      </c>
      <c r="BZ48" s="68">
        <f>IF(AND(Z48&gt;='جدول الحضور و الغياب'!$C$40,Z48&lt;='جدول الحضور و الغياب'!$E$40),7,IF(AND(Z48&gt;='جدول الحضور و الغياب'!$C$38,Z48&lt;='جدول الحضور و الغياب'!$E$38),3,IF(AND(Z48&gt;='جدول الحضور و الغياب'!$C$36,Z48&lt;='جدول الحضور و الغياب'!$E$36),1,0)))</f>
        <v>0</v>
      </c>
      <c r="CA48" s="68">
        <f>IF(AND(AA48&gt;='جدول الحضور و الغياب'!$C$40,AA48&lt;='جدول الحضور و الغياب'!$E$40),7,IF(AND(AA48&gt;='جدول الحضور و الغياب'!$C$38,AA48&lt;='جدول الحضور و الغياب'!$E$38),3,IF(AND(AA48&gt;='جدول الحضور و الغياب'!$C$36,AA48&lt;='جدول الحضور و الغياب'!$E$36),1,0)))</f>
        <v>0</v>
      </c>
      <c r="CB48" s="68">
        <f>IF(AND(AB48&gt;='جدول الحضور و الغياب'!$C$40,AB48&lt;='جدول الحضور و الغياب'!$E$40),7,IF(AND(AB48&gt;='جدول الحضور و الغياب'!$C$38,AB48&lt;='جدول الحضور و الغياب'!$E$38),3,IF(AND(AB48&gt;='جدول الحضور و الغياب'!$C$36,AB48&lt;='جدول الحضور و الغياب'!$E$36),1,0)))</f>
        <v>0</v>
      </c>
      <c r="CC48" s="68">
        <f>IF(AND(AC48&gt;='جدول الحضور و الغياب'!$C$40,AC48&lt;='جدول الحضور و الغياب'!$E$40),7,IF(AND(AC48&gt;='جدول الحضور و الغياب'!$C$38,AC48&lt;='جدول الحضور و الغياب'!$E$38),3,IF(AND(AC48&gt;='جدول الحضور و الغياب'!$C$36,AC48&lt;='جدول الحضور و الغياب'!$E$36),1,0)))</f>
        <v>0</v>
      </c>
      <c r="CD48" s="15"/>
      <c r="CE48" s="67">
        <f>IF(AND(AF48&gt;='جدول الحضور و الغياب'!$C$51,AF48&lt;='جدول الحضور و الغياب'!$E$51),7,IF(AND(AF48&gt;='جدول الحضور و الغياب'!$C$49,AF48&lt;='جدول الحضور و الغياب'!$E$49),3,IF(AND(AF48&gt;='جدول الحضور و الغياب'!$C$47,AF48&lt;='جدول الحضور و الغياب'!$E$47),1,0)))</f>
        <v>0</v>
      </c>
      <c r="CF48" s="67">
        <f>IF(AND(AG48&gt;='جدول الحضور و الغياب'!$C$51,AG48&lt;='جدول الحضور و الغياب'!$E$51),7,IF(AND(AG48&gt;='جدول الحضور و الغياب'!$C$49,AG48&lt;='جدول الحضور و الغياب'!$E$49),3,IF(AND(AG48&gt;='جدول الحضور و الغياب'!$C$47,AG48&lt;='جدول الحضور و الغياب'!$E$47),1,0)))</f>
        <v>0</v>
      </c>
      <c r="CG48" s="67">
        <f>IF(AND(AH48&gt;='جدول الحضور و الغياب'!$C$51,AH48&lt;='جدول الحضور و الغياب'!$E$51),7,IF(AND(AH48&gt;='جدول الحضور و الغياب'!$C$49,AH48&lt;='جدول الحضور و الغياب'!$E$49),3,IF(AND(AH48&gt;='جدول الحضور و الغياب'!$C$47,AH48&lt;='جدول الحضور و الغياب'!$E$47),1,0)))</f>
        <v>0</v>
      </c>
      <c r="CH48" s="67">
        <f>IF(AND(AI48&gt;='جدول الحضور و الغياب'!$C$51,AI48&lt;='جدول الحضور و الغياب'!$E$51),7,IF(AND(AI48&gt;='جدول الحضور و الغياب'!$C$49,AI48&lt;='جدول الحضور و الغياب'!$E$49),3,IF(AND(AI48&gt;='جدول الحضور و الغياب'!$C$47,AI48&lt;='جدول الحضور و الغياب'!$E$47),1,0)))</f>
        <v>0</v>
      </c>
      <c r="CI48" s="67">
        <f>IF(AND(AJ48&gt;='جدول الحضور و الغياب'!$C$51,AJ48&lt;='جدول الحضور و الغياب'!$E$51),7,IF(AND(AJ48&gt;='جدول الحضور و الغياب'!$C$49,AJ48&lt;='جدول الحضور و الغياب'!$E$49),3,IF(AND(AJ48&gt;='جدول الحضور و الغياب'!$C$47,AJ48&lt;='جدول الحضور و الغياب'!$E$47),1,0)))</f>
        <v>0</v>
      </c>
      <c r="CJ48" s="67">
        <f>IF(AND(AK48&gt;='جدول الحضور و الغياب'!$C$51,AK48&lt;='جدول الحضور و الغياب'!$E$51),7,IF(AND(AK48&gt;='جدول الحضور و الغياب'!$C$49,AK48&lt;='جدول الحضور و الغياب'!$E$49),3,IF(AND(AK48&gt;='جدول الحضور و الغياب'!$C$47,AK48&lt;='جدول الحضور و الغياب'!$E$47),1,0)))</f>
        <v>0</v>
      </c>
      <c r="CK48" s="67">
        <f>IF(AND(AL48&gt;='جدول الحضور و الغياب'!$C$51,AL48&lt;='جدول الحضور و الغياب'!$E$51),7,IF(AND(AL48&gt;='جدول الحضور و الغياب'!$C$49,AL48&lt;='جدول الحضور و الغياب'!$E$49),3,IF(AND(AL48&gt;='جدول الحضور و الغياب'!$C$47,AL48&lt;='جدول الحضور و الغياب'!$E$47),1,0)))</f>
        <v>0</v>
      </c>
      <c r="CL48" s="67">
        <f>IF(AND(AM48&gt;='جدول الحضور و الغياب'!$C$51,AM48&lt;='جدول الحضور و الغياب'!$E$51),7,IF(AND(AM48&gt;='جدول الحضور و الغياب'!$C$49,AM48&lt;='جدول الحضور و الغياب'!$E$49),3,IF(AND(AM48&gt;='جدول الحضور و الغياب'!$C$47,AM48&lt;='جدول الحضور و الغياب'!$E$47),1,0)))</f>
        <v>0</v>
      </c>
      <c r="CM48" s="67">
        <f>IF(AND(AN48&gt;='جدول الحضور و الغياب'!$C$51,AN48&lt;='جدول الحضور و الغياب'!$E$51),7,IF(AND(AN48&gt;='جدول الحضور و الغياب'!$C$49,AN48&lt;='جدول الحضور و الغياب'!$E$49),3,IF(AND(AN48&gt;='جدول الحضور و الغياب'!$C$47,AN48&lt;='جدول الحضور و الغياب'!$E$47),1,0)))</f>
        <v>0</v>
      </c>
      <c r="CN48" s="67">
        <f>IF(AND(AO48&gt;='جدول الحضور و الغياب'!$C$51,AO48&lt;='جدول الحضور و الغياب'!$E$51),7,IF(AND(AO48&gt;='جدول الحضور و الغياب'!$C$49,AO48&lt;='جدول الحضور و الغياب'!$E$49),3,IF(AND(AO48&gt;='جدول الحضور و الغياب'!$C$47,AO48&lt;='جدول الحضور و الغياب'!$E$47),1,0)))</f>
        <v>0</v>
      </c>
      <c r="CO48" s="67">
        <f>IF(AND(AP48&gt;='جدول الحضور و الغياب'!$C$51,AP48&lt;='جدول الحضور و الغياب'!$E$51),7,IF(AND(AP48&gt;='جدول الحضور و الغياب'!$C$49,AP48&lt;='جدول الحضور و الغياب'!$E$49),3,IF(AND(AP48&gt;='جدول الحضور و الغياب'!$C$47,AP48&lt;='جدول الحضور و الغياب'!$E$47),1,0)))</f>
        <v>0</v>
      </c>
      <c r="CP48" s="67">
        <f>IF(AND(AQ48&gt;='جدول الحضور و الغياب'!$C$51,AQ48&lt;='جدول الحضور و الغياب'!$E$51),7,IF(AND(AQ48&gt;='جدول الحضور و الغياب'!$C$49,AQ48&lt;='جدول الحضور و الغياب'!$E$49),3,IF(AND(AQ48&gt;='جدول الحضور و الغياب'!$C$47,AQ48&lt;='جدول الحضور و الغياب'!$E$47),1,0)))</f>
        <v>0</v>
      </c>
      <c r="CQ48" s="67">
        <f>IF(AND(AR48&gt;='جدول الحضور و الغياب'!$C$51,AR48&lt;='جدول الحضور و الغياب'!$E$51),7,IF(AND(AR48&gt;='جدول الحضور و الغياب'!$C$49,AR48&lt;='جدول الحضور و الغياب'!$E$49),3,IF(AND(AR48&gt;='جدول الحضور و الغياب'!$C$47,AR48&lt;='جدول الحضور و الغياب'!$E$47),1,0)))</f>
        <v>0</v>
      </c>
      <c r="CR48" s="67">
        <f>IF(AND(AS48&gt;='جدول الحضور و الغياب'!$C$51,AS48&lt;='جدول الحضور و الغياب'!$E$51),7,IF(AND(AS48&gt;='جدول الحضور و الغياب'!$C$49,AS48&lt;='جدول الحضور و الغياب'!$E$49),3,IF(AND(AS48&gt;='جدول الحضور و الغياب'!$C$47,AS48&lt;='جدول الحضور و الغياب'!$E$47),1,0)))</f>
        <v>0</v>
      </c>
      <c r="CS48" s="67">
        <f>IF(AND(AT48&gt;='جدول الحضور و الغياب'!$C$51,AT48&lt;='جدول الحضور و الغياب'!$E$51),7,IF(AND(AT48&gt;='جدول الحضور و الغياب'!$C$49,AT48&lt;='جدول الحضور و الغياب'!$E$49),3,IF(AND(AT48&gt;='جدول الحضور و الغياب'!$C$47,AT48&lt;='جدول الحضور و الغياب'!$E$47),1,0)))</f>
        <v>0</v>
      </c>
      <c r="CT48" s="67">
        <f>IF(AND(AU48&gt;='جدول الحضور و الغياب'!$C$51,AU48&lt;='جدول الحضور و الغياب'!$E$51),7,IF(AND(AU48&gt;='جدول الحضور و الغياب'!$C$49,AU48&lt;='جدول الحضور و الغياب'!$E$49),3,IF(AND(AU48&gt;='جدول الحضور و الغياب'!$C$47,AU48&lt;='جدول الحضور و الغياب'!$E$47),1,0)))</f>
        <v>0</v>
      </c>
      <c r="CU48" s="67">
        <f>IF(AND(AV48&gt;='جدول الحضور و الغياب'!$C$51,AV48&lt;='جدول الحضور و الغياب'!$E$51),7,IF(AND(AV48&gt;='جدول الحضور و الغياب'!$C$49,AV48&lt;='جدول الحضور و الغياب'!$E$49),3,IF(AND(AV48&gt;='جدول الحضور و الغياب'!$C$47,AV48&lt;='جدول الحضور و الغياب'!$E$47),1,0)))</f>
        <v>0</v>
      </c>
      <c r="CV48" s="67">
        <f>IF(AND(AW48&gt;='جدول الحضور و الغياب'!$C$51,AW48&lt;='جدول الحضور و الغياب'!$E$51),7,IF(AND(AW48&gt;='جدول الحضور و الغياب'!$C$49,AW48&lt;='جدول الحضور و الغياب'!$E$49),3,IF(AND(AW48&gt;='جدول الحضور و الغياب'!$C$47,AW48&lt;='جدول الحضور و الغياب'!$E$47),1,0)))</f>
        <v>0</v>
      </c>
      <c r="CW48" s="67">
        <f>IF(AND(AX48&gt;='جدول الحضور و الغياب'!$C$51,AX48&lt;='جدول الحضور و الغياب'!$E$51),7,IF(AND(AX48&gt;='جدول الحضور و الغياب'!$C$49,AX48&lt;='جدول الحضور و الغياب'!$E$49),3,IF(AND(AX48&gt;='جدول الحضور و الغياب'!$C$47,AX48&lt;='جدول الحضور و الغياب'!$E$47),1,0)))</f>
        <v>0</v>
      </c>
      <c r="CX48" s="67">
        <f>IF(AND(AY48&gt;='جدول الحضور و الغياب'!$C$51,AY48&lt;='جدول الحضور و الغياب'!$E$51),7,IF(AND(AY48&gt;='جدول الحضور و الغياب'!$C$49,AY48&lt;='جدول الحضور و الغياب'!$E$49),3,IF(AND(AY48&gt;='جدول الحضور و الغياب'!$C$47,AY48&lt;='جدول الحضور و الغياب'!$E$47),1,0)))</f>
        <v>0</v>
      </c>
    </row>
    <row r="49" spans="1:102" s="15" customFormat="1" ht="29.25" customHeight="1" thickBot="1">
      <c r="A49" s="80">
        <f>+IF(B49="","",SUBTOTAL(3,B$4:B49))-1</f>
        <v>45</v>
      </c>
      <c r="B49" s="20" t="s">
        <v>76</v>
      </c>
      <c r="C49" s="20"/>
      <c r="D49" s="21"/>
      <c r="E49" s="23"/>
      <c r="F49" s="23"/>
      <c r="G49" s="24"/>
      <c r="H49" s="24"/>
      <c r="I49" s="2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78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74">
        <f t="shared" si="2"/>
        <v>0</v>
      </c>
      <c r="BA49" s="75">
        <f t="shared" si="3"/>
        <v>0</v>
      </c>
      <c r="BB49" s="76">
        <f>C49-(C49/30/'جدول الحضور و الغياب'!$D$5*BA49)</f>
        <v>0</v>
      </c>
      <c r="BT49" s="68">
        <f>IF(AND(T49&gt;='جدول الحضور و الغياب'!$C$40,T49&lt;='جدول الحضور و الغياب'!$E$40),7,IF(AND(T49&gt;='جدول الحضور و الغياب'!$C$38,T49&lt;='جدول الحضور و الغياب'!$E$38),3,IF(AND(T49&gt;='جدول الحضور و الغياب'!$C$36,T49&lt;='جدول الحضور و الغياب'!$E$36),1,0)))</f>
        <v>0</v>
      </c>
      <c r="BU49" s="68">
        <f>IF(AND(U49&gt;='جدول الحضور و الغياب'!$C$40,U49&lt;='جدول الحضور و الغياب'!$E$40),7,IF(AND(U49&gt;='جدول الحضور و الغياب'!$C$38,U49&lt;='جدول الحضور و الغياب'!$E$38),3,IF(AND(U49&gt;='جدول الحضور و الغياب'!$C$36,U49&lt;='جدول الحضور و الغياب'!$E$36),1,0)))</f>
        <v>0</v>
      </c>
      <c r="BV49" s="68">
        <f>IF(AND(V49&gt;='جدول الحضور و الغياب'!$C$40,V49&lt;='جدول الحضور و الغياب'!$E$40),7,IF(AND(V49&gt;='جدول الحضور و الغياب'!$C$38,V49&lt;='جدول الحضور و الغياب'!$E$38),3,IF(AND(V49&gt;='جدول الحضور و الغياب'!$C$36,V49&lt;='جدول الحضور و الغياب'!$E$36),1,0)))</f>
        <v>0</v>
      </c>
      <c r="BW49" s="68">
        <f>IF(AND(W49&gt;='جدول الحضور و الغياب'!$C$40,W49&lt;='جدول الحضور و الغياب'!$E$40),7,IF(AND(W49&gt;='جدول الحضور و الغياب'!$C$38,W49&lt;='جدول الحضور و الغياب'!$E$38),3,IF(AND(W49&gt;='جدول الحضور و الغياب'!$C$36,W49&lt;='جدول الحضور و الغياب'!$E$36),1,0)))</f>
        <v>0</v>
      </c>
      <c r="BX49" s="68">
        <f>IF(AND(X49&gt;='جدول الحضور و الغياب'!$C$40,X49&lt;='جدول الحضور و الغياب'!$E$40),7,IF(AND(X49&gt;='جدول الحضور و الغياب'!$C$38,X49&lt;='جدول الحضور و الغياب'!$E$38),3,IF(AND(X49&gt;='جدول الحضور و الغياب'!$C$36,X49&lt;='جدول الحضور و الغياب'!$E$36),1,0)))</f>
        <v>0</v>
      </c>
      <c r="BY49" s="68">
        <f>IF(AND(Y49&gt;='جدول الحضور و الغياب'!$C$40,Y49&lt;='جدول الحضور و الغياب'!$E$40),7,IF(AND(Y49&gt;='جدول الحضور و الغياب'!$C$38,Y49&lt;='جدول الحضور و الغياب'!$E$38),3,IF(AND(Y49&gt;='جدول الحضور و الغياب'!$C$36,Y49&lt;='جدول الحضور و الغياب'!$E$36),1,0)))</f>
        <v>0</v>
      </c>
      <c r="BZ49" s="68">
        <f>IF(AND(Z49&gt;='جدول الحضور و الغياب'!$C$40,Z49&lt;='جدول الحضور و الغياب'!$E$40),7,IF(AND(Z49&gt;='جدول الحضور و الغياب'!$C$38,Z49&lt;='جدول الحضور و الغياب'!$E$38),3,IF(AND(Z49&gt;='جدول الحضور و الغياب'!$C$36,Z49&lt;='جدول الحضور و الغياب'!$E$36),1,0)))</f>
        <v>0</v>
      </c>
      <c r="CA49" s="68">
        <f>IF(AND(AA49&gt;='جدول الحضور و الغياب'!$C$40,AA49&lt;='جدول الحضور و الغياب'!$E$40),7,IF(AND(AA49&gt;='جدول الحضور و الغياب'!$C$38,AA49&lt;='جدول الحضور و الغياب'!$E$38),3,IF(AND(AA49&gt;='جدول الحضور و الغياب'!$C$36,AA49&lt;='جدول الحضور و الغياب'!$E$36),1,0)))</f>
        <v>0</v>
      </c>
      <c r="CB49" s="68">
        <f>IF(AND(AB49&gt;='جدول الحضور و الغياب'!$C$40,AB49&lt;='جدول الحضور و الغياب'!$E$40),7,IF(AND(AB49&gt;='جدول الحضور و الغياب'!$C$38,AB49&lt;='جدول الحضور و الغياب'!$E$38),3,IF(AND(AB49&gt;='جدول الحضور و الغياب'!$C$36,AB49&lt;='جدول الحضور و الغياب'!$E$36),1,0)))</f>
        <v>0</v>
      </c>
      <c r="CC49" s="68">
        <f>IF(AND(AC49&gt;='جدول الحضور و الغياب'!$C$40,AC49&lt;='جدول الحضور و الغياب'!$E$40),7,IF(AND(AC49&gt;='جدول الحضور و الغياب'!$C$38,AC49&lt;='جدول الحضور و الغياب'!$E$38),3,IF(AND(AC49&gt;='جدول الحضور و الغياب'!$C$36,AC49&lt;='جدول الحضور و الغياب'!$E$36),1,0)))</f>
        <v>0</v>
      </c>
      <c r="CE49" s="67">
        <f>IF(AND(AF49&gt;='جدول الحضور و الغياب'!$C$51,AF49&lt;='جدول الحضور و الغياب'!$E$51),7,IF(AND(AF49&gt;='جدول الحضور و الغياب'!$C$49,AF49&lt;='جدول الحضور و الغياب'!$E$49),3,IF(AND(AF49&gt;='جدول الحضور و الغياب'!$C$47,AF49&lt;='جدول الحضور و الغياب'!$E$47),1,0)))</f>
        <v>0</v>
      </c>
      <c r="CF49" s="67">
        <f>IF(AND(AG49&gt;='جدول الحضور و الغياب'!$C$51,AG49&lt;='جدول الحضور و الغياب'!$E$51),7,IF(AND(AG49&gt;='جدول الحضور و الغياب'!$C$49,AG49&lt;='جدول الحضور و الغياب'!$E$49),3,IF(AND(AG49&gt;='جدول الحضور و الغياب'!$C$47,AG49&lt;='جدول الحضور و الغياب'!$E$47),1,0)))</f>
        <v>0</v>
      </c>
      <c r="CG49" s="67">
        <f>IF(AND(AH49&gt;='جدول الحضور و الغياب'!$C$51,AH49&lt;='جدول الحضور و الغياب'!$E$51),7,IF(AND(AH49&gt;='جدول الحضور و الغياب'!$C$49,AH49&lt;='جدول الحضور و الغياب'!$E$49),3,IF(AND(AH49&gt;='جدول الحضور و الغياب'!$C$47,AH49&lt;='جدول الحضور و الغياب'!$E$47),1,0)))</f>
        <v>0</v>
      </c>
      <c r="CH49" s="67">
        <f>IF(AND(AI49&gt;='جدول الحضور و الغياب'!$C$51,AI49&lt;='جدول الحضور و الغياب'!$E$51),7,IF(AND(AI49&gt;='جدول الحضور و الغياب'!$C$49,AI49&lt;='جدول الحضور و الغياب'!$E$49),3,IF(AND(AI49&gt;='جدول الحضور و الغياب'!$C$47,AI49&lt;='جدول الحضور و الغياب'!$E$47),1,0)))</f>
        <v>0</v>
      </c>
      <c r="CI49" s="67">
        <f>IF(AND(AJ49&gt;='جدول الحضور و الغياب'!$C$51,AJ49&lt;='جدول الحضور و الغياب'!$E$51),7,IF(AND(AJ49&gt;='جدول الحضور و الغياب'!$C$49,AJ49&lt;='جدول الحضور و الغياب'!$E$49),3,IF(AND(AJ49&gt;='جدول الحضور و الغياب'!$C$47,AJ49&lt;='جدول الحضور و الغياب'!$E$47),1,0)))</f>
        <v>0</v>
      </c>
      <c r="CJ49" s="67">
        <f>IF(AND(AK49&gt;='جدول الحضور و الغياب'!$C$51,AK49&lt;='جدول الحضور و الغياب'!$E$51),7,IF(AND(AK49&gt;='جدول الحضور و الغياب'!$C$49,AK49&lt;='جدول الحضور و الغياب'!$E$49),3,IF(AND(AK49&gt;='جدول الحضور و الغياب'!$C$47,AK49&lt;='جدول الحضور و الغياب'!$E$47),1,0)))</f>
        <v>0</v>
      </c>
      <c r="CK49" s="67">
        <f>IF(AND(AL49&gt;='جدول الحضور و الغياب'!$C$51,AL49&lt;='جدول الحضور و الغياب'!$E$51),7,IF(AND(AL49&gt;='جدول الحضور و الغياب'!$C$49,AL49&lt;='جدول الحضور و الغياب'!$E$49),3,IF(AND(AL49&gt;='جدول الحضور و الغياب'!$C$47,AL49&lt;='جدول الحضور و الغياب'!$E$47),1,0)))</f>
        <v>0</v>
      </c>
      <c r="CL49" s="67">
        <f>IF(AND(AM49&gt;='جدول الحضور و الغياب'!$C$51,AM49&lt;='جدول الحضور و الغياب'!$E$51),7,IF(AND(AM49&gt;='جدول الحضور و الغياب'!$C$49,AM49&lt;='جدول الحضور و الغياب'!$E$49),3,IF(AND(AM49&gt;='جدول الحضور و الغياب'!$C$47,AM49&lt;='جدول الحضور و الغياب'!$E$47),1,0)))</f>
        <v>0</v>
      </c>
      <c r="CM49" s="67">
        <f>IF(AND(AN49&gt;='جدول الحضور و الغياب'!$C$51,AN49&lt;='جدول الحضور و الغياب'!$E$51),7,IF(AND(AN49&gt;='جدول الحضور و الغياب'!$C$49,AN49&lt;='جدول الحضور و الغياب'!$E$49),3,IF(AND(AN49&gt;='جدول الحضور و الغياب'!$C$47,AN49&lt;='جدول الحضور و الغياب'!$E$47),1,0)))</f>
        <v>0</v>
      </c>
      <c r="CN49" s="67">
        <f>IF(AND(AO49&gt;='جدول الحضور و الغياب'!$C$51,AO49&lt;='جدول الحضور و الغياب'!$E$51),7,IF(AND(AO49&gt;='جدول الحضور و الغياب'!$C$49,AO49&lt;='جدول الحضور و الغياب'!$E$49),3,IF(AND(AO49&gt;='جدول الحضور و الغياب'!$C$47,AO49&lt;='جدول الحضور و الغياب'!$E$47),1,0)))</f>
        <v>0</v>
      </c>
      <c r="CO49" s="67">
        <f>IF(AND(AP49&gt;='جدول الحضور و الغياب'!$C$51,AP49&lt;='جدول الحضور و الغياب'!$E$51),7,IF(AND(AP49&gt;='جدول الحضور و الغياب'!$C$49,AP49&lt;='جدول الحضور و الغياب'!$E$49),3,IF(AND(AP49&gt;='جدول الحضور و الغياب'!$C$47,AP49&lt;='جدول الحضور و الغياب'!$E$47),1,0)))</f>
        <v>0</v>
      </c>
      <c r="CP49" s="67">
        <f>IF(AND(AQ49&gt;='جدول الحضور و الغياب'!$C$51,AQ49&lt;='جدول الحضور و الغياب'!$E$51),7,IF(AND(AQ49&gt;='جدول الحضور و الغياب'!$C$49,AQ49&lt;='جدول الحضور و الغياب'!$E$49),3,IF(AND(AQ49&gt;='جدول الحضور و الغياب'!$C$47,AQ49&lt;='جدول الحضور و الغياب'!$E$47),1,0)))</f>
        <v>0</v>
      </c>
      <c r="CQ49" s="67">
        <f>IF(AND(AR49&gt;='جدول الحضور و الغياب'!$C$51,AR49&lt;='جدول الحضور و الغياب'!$E$51),7,IF(AND(AR49&gt;='جدول الحضور و الغياب'!$C$49,AR49&lt;='جدول الحضور و الغياب'!$E$49),3,IF(AND(AR49&gt;='جدول الحضور و الغياب'!$C$47,AR49&lt;='جدول الحضور و الغياب'!$E$47),1,0)))</f>
        <v>0</v>
      </c>
      <c r="CR49" s="67">
        <f>IF(AND(AS49&gt;='جدول الحضور و الغياب'!$C$51,AS49&lt;='جدول الحضور و الغياب'!$E$51),7,IF(AND(AS49&gt;='جدول الحضور و الغياب'!$C$49,AS49&lt;='جدول الحضور و الغياب'!$E$49),3,IF(AND(AS49&gt;='جدول الحضور و الغياب'!$C$47,AS49&lt;='جدول الحضور و الغياب'!$E$47),1,0)))</f>
        <v>0</v>
      </c>
      <c r="CS49" s="67">
        <f>IF(AND(AT49&gt;='جدول الحضور و الغياب'!$C$51,AT49&lt;='جدول الحضور و الغياب'!$E$51),7,IF(AND(AT49&gt;='جدول الحضور و الغياب'!$C$49,AT49&lt;='جدول الحضور و الغياب'!$E$49),3,IF(AND(AT49&gt;='جدول الحضور و الغياب'!$C$47,AT49&lt;='جدول الحضور و الغياب'!$E$47),1,0)))</f>
        <v>0</v>
      </c>
      <c r="CT49" s="67">
        <f>IF(AND(AU49&gt;='جدول الحضور و الغياب'!$C$51,AU49&lt;='جدول الحضور و الغياب'!$E$51),7,IF(AND(AU49&gt;='جدول الحضور و الغياب'!$C$49,AU49&lt;='جدول الحضور و الغياب'!$E$49),3,IF(AND(AU49&gt;='جدول الحضور و الغياب'!$C$47,AU49&lt;='جدول الحضور و الغياب'!$E$47),1,0)))</f>
        <v>0</v>
      </c>
      <c r="CU49" s="67">
        <f>IF(AND(AV49&gt;='جدول الحضور و الغياب'!$C$51,AV49&lt;='جدول الحضور و الغياب'!$E$51),7,IF(AND(AV49&gt;='جدول الحضور و الغياب'!$C$49,AV49&lt;='جدول الحضور و الغياب'!$E$49),3,IF(AND(AV49&gt;='جدول الحضور و الغياب'!$C$47,AV49&lt;='جدول الحضور و الغياب'!$E$47),1,0)))</f>
        <v>0</v>
      </c>
      <c r="CV49" s="67">
        <f>IF(AND(AW49&gt;='جدول الحضور و الغياب'!$C$51,AW49&lt;='جدول الحضور و الغياب'!$E$51),7,IF(AND(AW49&gt;='جدول الحضور و الغياب'!$C$49,AW49&lt;='جدول الحضور و الغياب'!$E$49),3,IF(AND(AW49&gt;='جدول الحضور و الغياب'!$C$47,AW49&lt;='جدول الحضور و الغياب'!$E$47),1,0)))</f>
        <v>0</v>
      </c>
      <c r="CW49" s="67">
        <f>IF(AND(AX49&gt;='جدول الحضور و الغياب'!$C$51,AX49&lt;='جدول الحضور و الغياب'!$E$51),7,IF(AND(AX49&gt;='جدول الحضور و الغياب'!$C$49,AX49&lt;='جدول الحضور و الغياب'!$E$49),3,IF(AND(AX49&gt;='جدول الحضور و الغياب'!$C$47,AX49&lt;='جدول الحضور و الغياب'!$E$47),1,0)))</f>
        <v>0</v>
      </c>
      <c r="CX49" s="67">
        <f>IF(AND(AY49&gt;='جدول الحضور و الغياب'!$C$51,AY49&lt;='جدول الحضور و الغياب'!$E$51),7,IF(AND(AY49&gt;='جدول الحضور و الغياب'!$C$49,AY49&lt;='جدول الحضور و الغياب'!$E$49),3,IF(AND(AY49&gt;='جدول الحضور و الغياب'!$C$47,AY49&lt;='جدول الحضور و الغياب'!$E$47),1,0)))</f>
        <v>0</v>
      </c>
    </row>
    <row r="50" spans="1:102" s="13" customFormat="1" ht="45.75" customHeight="1">
      <c r="A50" s="55" t="s">
        <v>11</v>
      </c>
      <c r="B50" s="56" t="s">
        <v>12</v>
      </c>
      <c r="C50" s="56" t="s">
        <v>24</v>
      </c>
      <c r="D50" s="57" t="s">
        <v>13</v>
      </c>
      <c r="E50" s="57" t="s">
        <v>14</v>
      </c>
      <c r="F50" s="57" t="s">
        <v>14</v>
      </c>
      <c r="G50" s="57" t="s">
        <v>15</v>
      </c>
      <c r="H50" s="57" t="s">
        <v>15</v>
      </c>
      <c r="I50" s="57" t="s">
        <v>15</v>
      </c>
      <c r="J50" s="58" t="s">
        <v>16</v>
      </c>
      <c r="K50" s="58" t="s">
        <v>17</v>
      </c>
      <c r="L50" s="58" t="s">
        <v>32</v>
      </c>
      <c r="M50" s="58" t="s">
        <v>33</v>
      </c>
      <c r="N50" s="58" t="s">
        <v>34</v>
      </c>
      <c r="O50" s="58" t="s">
        <v>35</v>
      </c>
      <c r="P50" s="58" t="s">
        <v>36</v>
      </c>
      <c r="Q50" s="58" t="s">
        <v>37</v>
      </c>
      <c r="R50" s="58" t="s">
        <v>38</v>
      </c>
      <c r="S50" s="58" t="s">
        <v>39</v>
      </c>
      <c r="T50" s="58" t="s">
        <v>40</v>
      </c>
      <c r="U50" s="58" t="s">
        <v>41</v>
      </c>
      <c r="V50" s="58" t="s">
        <v>42</v>
      </c>
      <c r="W50" s="58" t="s">
        <v>43</v>
      </c>
      <c r="X50" s="58" t="s">
        <v>44</v>
      </c>
      <c r="Y50" s="58" t="s">
        <v>45</v>
      </c>
      <c r="Z50" s="58" t="s">
        <v>46</v>
      </c>
      <c r="AA50" s="58" t="s">
        <v>47</v>
      </c>
      <c r="AB50" s="58" t="s">
        <v>48</v>
      </c>
      <c r="AC50" s="58" t="s">
        <v>49</v>
      </c>
      <c r="AD50" s="58" t="s">
        <v>50</v>
      </c>
      <c r="AE50" s="58" t="s">
        <v>51</v>
      </c>
      <c r="AF50" s="59" t="s">
        <v>18</v>
      </c>
      <c r="AG50" s="59" t="s">
        <v>19</v>
      </c>
      <c r="AH50" s="59" t="s">
        <v>20</v>
      </c>
      <c r="AI50" s="59" t="s">
        <v>21</v>
      </c>
      <c r="AJ50" s="59" t="s">
        <v>56</v>
      </c>
      <c r="AK50" s="59" t="s">
        <v>57</v>
      </c>
      <c r="AL50" s="59" t="s">
        <v>58</v>
      </c>
      <c r="AM50" s="59" t="s">
        <v>59</v>
      </c>
      <c r="AN50" s="59" t="s">
        <v>60</v>
      </c>
      <c r="AO50" s="59" t="s">
        <v>61</v>
      </c>
      <c r="AP50" s="59" t="s">
        <v>64</v>
      </c>
      <c r="AQ50" s="59" t="s">
        <v>65</v>
      </c>
      <c r="AR50" s="59" t="s">
        <v>66</v>
      </c>
      <c r="AS50" s="59" t="s">
        <v>67</v>
      </c>
      <c r="AT50" s="59" t="s">
        <v>68</v>
      </c>
      <c r="AU50" s="59" t="s">
        <v>69</v>
      </c>
      <c r="AV50" s="59" t="s">
        <v>70</v>
      </c>
      <c r="AW50" s="59" t="s">
        <v>71</v>
      </c>
      <c r="AX50" s="59" t="s">
        <v>72</v>
      </c>
      <c r="AY50" s="59" t="s">
        <v>73</v>
      </c>
      <c r="AZ50" s="71" t="s">
        <v>74</v>
      </c>
      <c r="BA50" s="69" t="s">
        <v>75</v>
      </c>
      <c r="BB50" s="60" t="s">
        <v>27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T50" s="145" t="s">
        <v>62</v>
      </c>
      <c r="BU50" s="145"/>
      <c r="BV50" s="145"/>
      <c r="BW50" s="145"/>
      <c r="BX50" s="145"/>
      <c r="BY50" s="145"/>
      <c r="BZ50" s="145"/>
      <c r="CA50" s="145"/>
      <c r="CB50" s="145"/>
      <c r="CC50" s="145"/>
      <c r="CE50" s="146" t="s">
        <v>63</v>
      </c>
      <c r="CF50" s="146"/>
      <c r="CG50" s="146"/>
      <c r="CH50" s="146"/>
      <c r="CI50" s="146"/>
      <c r="CJ50" s="146"/>
      <c r="CK50" s="146"/>
      <c r="CL50" s="146"/>
      <c r="CM50" s="146"/>
      <c r="CN50" s="146"/>
      <c r="CO50" s="146" t="s">
        <v>63</v>
      </c>
      <c r="CP50" s="146"/>
      <c r="CQ50" s="146"/>
      <c r="CR50" s="146"/>
      <c r="CS50" s="146"/>
      <c r="CT50" s="146"/>
      <c r="CU50" s="146"/>
      <c r="CV50" s="146"/>
      <c r="CW50" s="146"/>
      <c r="CX50" s="146"/>
    </row>
    <row r="51" spans="1:102" s="15" customFormat="1" ht="39.75" customHeight="1">
      <c r="A51" s="80">
        <f>+IF(B51="","",SUBTOTAL(3,B$4:B51))-2</f>
        <v>46</v>
      </c>
      <c r="B51" s="20" t="s">
        <v>25</v>
      </c>
      <c r="C51" s="20">
        <v>300</v>
      </c>
      <c r="D51" s="21"/>
      <c r="E51" s="22"/>
      <c r="F51" s="23"/>
      <c r="G51" s="24"/>
      <c r="H51" s="24"/>
      <c r="I51" s="24"/>
      <c r="J51" s="43" t="s">
        <v>31</v>
      </c>
      <c r="K51" s="43" t="s">
        <v>52</v>
      </c>
      <c r="L51" s="43"/>
      <c r="M51" s="43" t="s">
        <v>53</v>
      </c>
      <c r="N51" s="43" t="s">
        <v>54</v>
      </c>
      <c r="O51" s="43"/>
      <c r="P51" s="43"/>
      <c r="Q51" s="43" t="s">
        <v>55</v>
      </c>
      <c r="R51" s="43"/>
      <c r="S51" s="43"/>
      <c r="T51" s="53">
        <v>0.64097222222222217</v>
      </c>
      <c r="U51" s="53">
        <v>0.64097222222222217</v>
      </c>
      <c r="V51" s="53">
        <v>0.64097222222222217</v>
      </c>
      <c r="W51" s="53">
        <v>0.64097222222222217</v>
      </c>
      <c r="X51" s="53"/>
      <c r="Y51" s="53"/>
      <c r="Z51" s="53">
        <v>0.64097222222222217</v>
      </c>
      <c r="AA51" s="53">
        <v>0.64097222222222217</v>
      </c>
      <c r="AB51" s="53">
        <v>0.64097222222222217</v>
      </c>
      <c r="AC51" s="53">
        <v>0.64097222222222217</v>
      </c>
      <c r="AD51" s="66">
        <f>SUM(IF(J51&gt;0,7),IF(K51&gt;0,7),IF(L51&gt;0,7),IF(M51&gt;0,7),IF(N51&gt;0,7),IF(O51&gt;0,7),IF(P51&gt;0,7),IF(Q51&gt;0,7),IF(R51&gt;0,7),IF(S51&gt;0,7))</f>
        <v>35</v>
      </c>
      <c r="AE51" s="77">
        <f>SUM(BT51:CC51)</f>
        <v>56</v>
      </c>
      <c r="AF51" s="53">
        <v>0.3979166666666667</v>
      </c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>
        <v>0.41875000000000001</v>
      </c>
      <c r="AR51" s="53">
        <v>0.40972222222222227</v>
      </c>
      <c r="AS51" s="53"/>
      <c r="AT51" s="53"/>
      <c r="AU51" s="53"/>
      <c r="AV51" s="53"/>
      <c r="AW51" s="53"/>
      <c r="AX51" s="53"/>
      <c r="AY51" s="53">
        <v>0.39861111111111108</v>
      </c>
      <c r="AZ51" s="74">
        <f>SUM(CE51:CX51)</f>
        <v>28</v>
      </c>
      <c r="BA51" s="75">
        <f>SUM(AZ51,AD51:AE51)</f>
        <v>119</v>
      </c>
      <c r="BB51" s="76">
        <f>C51-(C51/30/'جدول الحضور و الغياب'!$D$5*BA51)</f>
        <v>130</v>
      </c>
      <c r="BC51" s="16"/>
      <c r="BD51" s="16"/>
      <c r="BE51" s="16"/>
      <c r="BF51" s="16"/>
      <c r="BG51" s="16"/>
      <c r="BT51" s="68">
        <f>IF(AND(T51&gt;='جدول الحضور و الغياب'!$C$40,T51&lt;='جدول الحضور و الغياب'!$E$40),7,IF(AND(T51&gt;='جدول الحضور و الغياب'!$C$38,T51&lt;='جدول الحضور و الغياب'!$E$38),3,IF(AND(T51&gt;='جدول الحضور و الغياب'!$C$36,T51&lt;='جدول الحضور و الغياب'!$E$36),1,0)))</f>
        <v>7</v>
      </c>
      <c r="BU51" s="68">
        <f>IF(AND(U51&gt;='جدول الحضور و الغياب'!$C$40,U51&lt;='جدول الحضور و الغياب'!$E$40),7,IF(AND(U51&gt;='جدول الحضور و الغياب'!$C$38,U51&lt;='جدول الحضور و الغياب'!$E$38),3,IF(AND(U51&gt;='جدول الحضور و الغياب'!$C$36,U51&lt;='جدول الحضور و الغياب'!$E$36),1,0)))</f>
        <v>7</v>
      </c>
      <c r="BV51" s="68">
        <f>IF(AND(V51&gt;='جدول الحضور و الغياب'!$C$40,V51&lt;='جدول الحضور و الغياب'!$E$40),7,IF(AND(V51&gt;='جدول الحضور و الغياب'!$C$38,V51&lt;='جدول الحضور و الغياب'!$E$38),3,IF(AND(V51&gt;='جدول الحضور و الغياب'!$C$36,V51&lt;='جدول الحضور و الغياب'!$E$36),1,0)))</f>
        <v>7</v>
      </c>
      <c r="BW51" s="68">
        <f>IF(AND(W51&gt;='جدول الحضور و الغياب'!$C$40,W51&lt;='جدول الحضور و الغياب'!$E$40),7,IF(AND(W51&gt;='جدول الحضور و الغياب'!$C$38,W51&lt;='جدول الحضور و الغياب'!$E$38),3,IF(AND(W51&gt;='جدول الحضور و الغياب'!$C$36,W51&lt;='جدول الحضور و الغياب'!$E$36),1,0)))</f>
        <v>7</v>
      </c>
      <c r="BX51" s="68">
        <f>IF(AND(X51&gt;='جدول الحضور و الغياب'!$C$40,X51&lt;='جدول الحضور و الغياب'!$E$40),7,IF(AND(X51&gt;='جدول الحضور و الغياب'!$C$38,X51&lt;='جدول الحضور و الغياب'!$E$38),3,IF(AND(X51&gt;='جدول الحضور و الغياب'!$C$36,X51&lt;='جدول الحضور و الغياب'!$E$36),1,0)))</f>
        <v>0</v>
      </c>
      <c r="BY51" s="68">
        <f>IF(AND(Y51&gt;='جدول الحضور و الغياب'!$C$40,Y51&lt;='جدول الحضور و الغياب'!$E$40),7,IF(AND(Y51&gt;='جدول الحضور و الغياب'!$C$38,Y51&lt;='جدول الحضور و الغياب'!$E$38),3,IF(AND(Y51&gt;='جدول الحضور و الغياب'!$C$36,Y51&lt;='جدول الحضور و الغياب'!$E$36),1,0)))</f>
        <v>0</v>
      </c>
      <c r="BZ51" s="68">
        <f>IF(AND(Z51&gt;='جدول الحضور و الغياب'!$C$40,Z51&lt;='جدول الحضور و الغياب'!$E$40),7,IF(AND(Z51&gt;='جدول الحضور و الغياب'!$C$38,Z51&lt;='جدول الحضور و الغياب'!$E$38),3,IF(AND(Z51&gt;='جدول الحضور و الغياب'!$C$36,Z51&lt;='جدول الحضور و الغياب'!$E$36),1,0)))</f>
        <v>7</v>
      </c>
      <c r="CA51" s="68">
        <f>IF(AND(AA51&gt;='جدول الحضور و الغياب'!$C$40,AA51&lt;='جدول الحضور و الغياب'!$E$40),7,IF(AND(AA51&gt;='جدول الحضور و الغياب'!$C$38,AA51&lt;='جدول الحضور و الغياب'!$E$38),3,IF(AND(AA51&gt;='جدول الحضور و الغياب'!$C$36,AA51&lt;='جدول الحضور و الغياب'!$E$36),1,0)))</f>
        <v>7</v>
      </c>
      <c r="CB51" s="68">
        <f>IF(AND(AB51&gt;='جدول الحضور و الغياب'!$C$40,AB51&lt;='جدول الحضور و الغياب'!$E$40),7,IF(AND(AB51&gt;='جدول الحضور و الغياب'!$C$38,AB51&lt;='جدول الحضور و الغياب'!$E$38),3,IF(AND(AB51&gt;='جدول الحضور و الغياب'!$C$36,AB51&lt;='جدول الحضور و الغياب'!$E$36),1,0)))</f>
        <v>7</v>
      </c>
      <c r="CC51" s="68">
        <f>IF(AND(AC51&gt;='جدول الحضور و الغياب'!$C$40,AC51&lt;='جدول الحضور و الغياب'!$E$40),7,IF(AND(AC51&gt;='جدول الحضور و الغياب'!$C$38,AC51&lt;='جدول الحضور و الغياب'!$E$38),3,IF(AND(AC51&gt;='جدول الحضور و الغياب'!$C$36,AC51&lt;='جدول الحضور و الغياب'!$E$36),1,0)))</f>
        <v>7</v>
      </c>
      <c r="CE51" s="67">
        <f>IF(AND(AF51&gt;='جدول الحضور و الغياب'!$C$51,AF51&lt;='جدول الحضور و الغياب'!$E$51),7,IF(AND(AF51&gt;='جدول الحضور و الغياب'!$C$49,AF51&lt;='جدول الحضور و الغياب'!$E$49),3,IF(AND(AF51&gt;='جدول الحضور و الغياب'!$C$47,AF51&lt;='جدول الحضور و الغياب'!$E$47),1,0)))</f>
        <v>7</v>
      </c>
      <c r="CF51" s="67">
        <f>IF(AND(AG51&gt;='جدول الحضور و الغياب'!$C$51,AG51&lt;='جدول الحضور و الغياب'!$E$51),7,IF(AND(AG51&gt;='جدول الحضور و الغياب'!$C$49,AG51&lt;='جدول الحضور و الغياب'!$E$49),3,IF(AND(AG51&gt;='جدول الحضور و الغياب'!$C$47,AG51&lt;='جدول الحضور و الغياب'!$E$47),1,0)))</f>
        <v>0</v>
      </c>
      <c r="CG51" s="67">
        <f>IF(AND(AH51&gt;='جدول الحضور و الغياب'!$C$51,AH51&lt;='جدول الحضور و الغياب'!$E$51),7,IF(AND(AH51&gt;='جدول الحضور و الغياب'!$C$49,AH51&lt;='جدول الحضور و الغياب'!$E$49),3,IF(AND(AH51&gt;='جدول الحضور و الغياب'!$C$47,AH51&lt;='جدول الحضور و الغياب'!$E$47),1,0)))</f>
        <v>0</v>
      </c>
      <c r="CH51" s="67">
        <f>IF(AND(AI51&gt;='جدول الحضور و الغياب'!$C$51,AI51&lt;='جدول الحضور و الغياب'!$E$51),7,IF(AND(AI51&gt;='جدول الحضور و الغياب'!$C$49,AI51&lt;='جدول الحضور و الغياب'!$E$49),3,IF(AND(AI51&gt;='جدول الحضور و الغياب'!$C$47,AI51&lt;='جدول الحضور و الغياب'!$E$47),1,0)))</f>
        <v>0</v>
      </c>
      <c r="CI51" s="67">
        <f>IF(AND(AJ51&gt;='جدول الحضور و الغياب'!$C$51,AJ51&lt;='جدول الحضور و الغياب'!$E$51),7,IF(AND(AJ51&gt;='جدول الحضور و الغياب'!$C$49,AJ51&lt;='جدول الحضور و الغياب'!$E$49),3,IF(AND(AJ51&gt;='جدول الحضور و الغياب'!$C$47,AJ51&lt;='جدول الحضور و الغياب'!$E$47),1,0)))</f>
        <v>0</v>
      </c>
      <c r="CJ51" s="67">
        <f>IF(AND(AK51&gt;='جدول الحضور و الغياب'!$C$51,AK51&lt;='جدول الحضور و الغياب'!$E$51),7,IF(AND(AK51&gt;='جدول الحضور و الغياب'!$C$49,AK51&lt;='جدول الحضور و الغياب'!$E$49),3,IF(AND(AK51&gt;='جدول الحضور و الغياب'!$C$47,AK51&lt;='جدول الحضور و الغياب'!$E$47),1,0)))</f>
        <v>0</v>
      </c>
      <c r="CK51" s="67">
        <f>IF(AND(AL51&gt;='جدول الحضور و الغياب'!$C$51,AL51&lt;='جدول الحضور و الغياب'!$E$51),7,IF(AND(AL51&gt;='جدول الحضور و الغياب'!$C$49,AL51&lt;='جدول الحضور و الغياب'!$E$49),3,IF(AND(AL51&gt;='جدول الحضور و الغياب'!$C$47,AL51&lt;='جدول الحضور و الغياب'!$E$47),1,0)))</f>
        <v>0</v>
      </c>
      <c r="CL51" s="67">
        <f>IF(AND(AM51&gt;='جدول الحضور و الغياب'!$C$51,AM51&lt;='جدول الحضور و الغياب'!$E$51),7,IF(AND(AM51&gt;='جدول الحضور و الغياب'!$C$49,AM51&lt;='جدول الحضور و الغياب'!$E$49),3,IF(AND(AM51&gt;='جدول الحضور و الغياب'!$C$47,AM51&lt;='جدول الحضور و الغياب'!$E$47),1,0)))</f>
        <v>0</v>
      </c>
      <c r="CM51" s="67">
        <f>IF(AND(AN51&gt;='جدول الحضور و الغياب'!$C$51,AN51&lt;='جدول الحضور و الغياب'!$E$51),7,IF(AND(AN51&gt;='جدول الحضور و الغياب'!$C$49,AN51&lt;='جدول الحضور و الغياب'!$E$49),3,IF(AND(AN51&gt;='جدول الحضور و الغياب'!$C$47,AN51&lt;='جدول الحضور و الغياب'!$E$47),1,0)))</f>
        <v>0</v>
      </c>
      <c r="CN51" s="67">
        <f>IF(AND(AO51&gt;='جدول الحضور و الغياب'!$C$51,AO51&lt;='جدول الحضور و الغياب'!$E$51),7,IF(AND(AO51&gt;='جدول الحضور و الغياب'!$C$49,AO51&lt;='جدول الحضور و الغياب'!$E$49),3,IF(AND(AO51&gt;='جدول الحضور و الغياب'!$C$47,AO51&lt;='جدول الحضور و الغياب'!$E$47),1,0)))</f>
        <v>0</v>
      </c>
      <c r="CO51" s="67">
        <f>IF(AND(AP51&gt;='جدول الحضور و الغياب'!$C$51,AP51&lt;='جدول الحضور و الغياب'!$E$51),7,IF(AND(AP51&gt;='جدول الحضور و الغياب'!$C$49,AP51&lt;='جدول الحضور و الغياب'!$E$49),3,IF(AND(AP51&gt;='جدول الحضور و الغياب'!$C$47,AP51&lt;='جدول الحضور و الغياب'!$E$47),1,0)))</f>
        <v>0</v>
      </c>
      <c r="CP51" s="67">
        <f>IF(AND(AQ51&gt;='جدول الحضور و الغياب'!$C$51,AQ51&lt;='جدول الحضور و الغياب'!$E$51),7,IF(AND(AQ51&gt;='جدول الحضور و الغياب'!$C$49,AQ51&lt;='جدول الحضور و الغياب'!$E$49),3,IF(AND(AQ51&gt;='جدول الحضور و الغياب'!$C$47,AQ51&lt;='جدول الحضور و الغياب'!$E$47),1,0)))</f>
        <v>7</v>
      </c>
      <c r="CQ51" s="67">
        <f>IF(AND(AR51&gt;='جدول الحضور و الغياب'!$C$51,AR51&lt;='جدول الحضور و الغياب'!$E$51),7,IF(AND(AR51&gt;='جدول الحضور و الغياب'!$C$49,AR51&lt;='جدول الحضور و الغياب'!$E$49),3,IF(AND(AR51&gt;='جدول الحضور و الغياب'!$C$47,AR51&lt;='جدول الحضور و الغياب'!$E$47),1,0)))</f>
        <v>7</v>
      </c>
      <c r="CR51" s="67">
        <f>IF(AND(AS51&gt;='جدول الحضور و الغياب'!$C$51,AS51&lt;='جدول الحضور و الغياب'!$E$51),7,IF(AND(AS51&gt;='جدول الحضور و الغياب'!$C$49,AS51&lt;='جدول الحضور و الغياب'!$E$49),3,IF(AND(AS51&gt;='جدول الحضور و الغياب'!$C$47,AS51&lt;='جدول الحضور و الغياب'!$E$47),1,0)))</f>
        <v>0</v>
      </c>
      <c r="CS51" s="67">
        <f>IF(AND(AT51&gt;='جدول الحضور و الغياب'!$C$51,AT51&lt;='جدول الحضور و الغياب'!$E$51),7,IF(AND(AT51&gt;='جدول الحضور و الغياب'!$C$49,AT51&lt;='جدول الحضور و الغياب'!$E$49),3,IF(AND(AT51&gt;='جدول الحضور و الغياب'!$C$47,AT51&lt;='جدول الحضور و الغياب'!$E$47),1,0)))</f>
        <v>0</v>
      </c>
      <c r="CT51" s="67">
        <f>IF(AND(AU51&gt;='جدول الحضور و الغياب'!$C$51,AU51&lt;='جدول الحضور و الغياب'!$E$51),7,IF(AND(AU51&gt;='جدول الحضور و الغياب'!$C$49,AU51&lt;='جدول الحضور و الغياب'!$E$49),3,IF(AND(AU51&gt;='جدول الحضور و الغياب'!$C$47,AU51&lt;='جدول الحضور و الغياب'!$E$47),1,0)))</f>
        <v>0</v>
      </c>
      <c r="CU51" s="67">
        <f>IF(AND(AV51&gt;='جدول الحضور و الغياب'!$C$51,AV51&lt;='جدول الحضور و الغياب'!$E$51),7,IF(AND(AV51&gt;='جدول الحضور و الغياب'!$C$49,AV51&lt;='جدول الحضور و الغياب'!$E$49),3,IF(AND(AV51&gt;='جدول الحضور و الغياب'!$C$47,AV51&lt;='جدول الحضور و الغياب'!$E$47),1,0)))</f>
        <v>0</v>
      </c>
      <c r="CV51" s="67">
        <f>IF(AND(AW51&gt;='جدول الحضور و الغياب'!$C$51,AW51&lt;='جدول الحضور و الغياب'!$E$51),7,IF(AND(AW51&gt;='جدول الحضور و الغياب'!$C$49,AW51&lt;='جدول الحضور و الغياب'!$E$49),3,IF(AND(AW51&gt;='جدول الحضور و الغياب'!$C$47,AW51&lt;='جدول الحضور و الغياب'!$E$47),1,0)))</f>
        <v>0</v>
      </c>
      <c r="CW51" s="67">
        <f>IF(AND(AX51&gt;='جدول الحضور و الغياب'!$C$51,AX51&lt;='جدول الحضور و الغياب'!$E$51),7,IF(AND(AX51&gt;='جدول الحضور و الغياب'!$C$49,AX51&lt;='جدول الحضور و الغياب'!$E$49),3,IF(AND(AX51&gt;='جدول الحضور و الغياب'!$C$47,AX51&lt;='جدول الحضور و الغياب'!$E$47),1,0)))</f>
        <v>0</v>
      </c>
      <c r="CX51" s="67">
        <f>IF(AND(AY51&gt;='جدول الحضور و الغياب'!$C$51,AY51&lt;='جدول الحضور و الغياب'!$E$51),7,IF(AND(AY51&gt;='جدول الحضور و الغياب'!$C$49,AY51&lt;='جدول الحضور و الغياب'!$E$49),3,IF(AND(AY51&gt;='جدول الحضور و الغياب'!$C$47,AY51&lt;='جدول الحضور و الغياب'!$E$47),1,0)))</f>
        <v>7</v>
      </c>
    </row>
    <row r="52" spans="1:102" s="15" customFormat="1" ht="29.25" customHeight="1">
      <c r="A52" s="80">
        <f>+IF(B52="","",SUBTOTAL(3,B$4:B52))-2</f>
        <v>47</v>
      </c>
      <c r="B52" s="20">
        <v>1</v>
      </c>
      <c r="C52" s="20"/>
      <c r="D52" s="30"/>
      <c r="E52" s="29"/>
      <c r="F52" s="23"/>
      <c r="G52" s="24"/>
      <c r="H52" s="24"/>
      <c r="I52" s="2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78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37"/>
      <c r="BA52" s="70"/>
      <c r="BB52" s="64"/>
      <c r="BT52" s="68">
        <f>IF(AND(T52&gt;='جدول الحضور و الغياب'!$C$40,T52&lt;='جدول الحضور و الغياب'!$E$40),7,IF(AND(T52&gt;='جدول الحضور و الغياب'!$C$38,T52&lt;='جدول الحضور و الغياب'!$E$38),3,IF(AND(T52&gt;='جدول الحضور و الغياب'!$C$36,T52&lt;='جدول الحضور و الغياب'!$E$36),1,0)))</f>
        <v>0</v>
      </c>
      <c r="BU52" s="68">
        <f>IF(AND(U52&gt;='جدول الحضور و الغياب'!$C$40,U52&lt;='جدول الحضور و الغياب'!$E$40),7,IF(AND(U52&gt;='جدول الحضور و الغياب'!$C$38,U52&lt;='جدول الحضور و الغياب'!$E$38),3,IF(AND(U52&gt;='جدول الحضور و الغياب'!$C$36,U52&lt;='جدول الحضور و الغياب'!$E$36),1,0)))</f>
        <v>0</v>
      </c>
      <c r="BV52" s="68">
        <f>IF(AND(V52&gt;='جدول الحضور و الغياب'!$C$40,V52&lt;='جدول الحضور و الغياب'!$E$40),7,IF(AND(V52&gt;='جدول الحضور و الغياب'!$C$38,V52&lt;='جدول الحضور و الغياب'!$E$38),3,IF(AND(V52&gt;='جدول الحضور و الغياب'!$C$36,V52&lt;='جدول الحضور و الغياب'!$E$36),1,0)))</f>
        <v>0</v>
      </c>
      <c r="BW52" s="68">
        <f>IF(AND(W52&gt;='جدول الحضور و الغياب'!$C$40,W52&lt;='جدول الحضور و الغياب'!$E$40),7,IF(AND(W52&gt;='جدول الحضور و الغياب'!$C$38,W52&lt;='جدول الحضور و الغياب'!$E$38),3,IF(AND(W52&gt;='جدول الحضور و الغياب'!$C$36,W52&lt;='جدول الحضور و الغياب'!$E$36),1,0)))</f>
        <v>0</v>
      </c>
      <c r="BX52" s="68">
        <f>IF(AND(X52&gt;='جدول الحضور و الغياب'!$C$40,X52&lt;='جدول الحضور و الغياب'!$E$40),7,IF(AND(X52&gt;='جدول الحضور و الغياب'!$C$38,X52&lt;='جدول الحضور و الغياب'!$E$38),3,IF(AND(X52&gt;='جدول الحضور و الغياب'!$C$36,X52&lt;='جدول الحضور و الغياب'!$E$36),1,0)))</f>
        <v>0</v>
      </c>
      <c r="BY52" s="68">
        <f>IF(AND(Y52&gt;='جدول الحضور و الغياب'!$C$40,Y52&lt;='جدول الحضور و الغياب'!$E$40),7,IF(AND(Y52&gt;='جدول الحضور و الغياب'!$C$38,Y52&lt;='جدول الحضور و الغياب'!$E$38),3,IF(AND(Y52&gt;='جدول الحضور و الغياب'!$C$36,Y52&lt;='جدول الحضور و الغياب'!$E$36),1,0)))</f>
        <v>0</v>
      </c>
      <c r="BZ52" s="68">
        <f>IF(AND(Z52&gt;='جدول الحضور و الغياب'!$C$40,Z52&lt;='جدول الحضور و الغياب'!$E$40),7,IF(AND(Z52&gt;='جدول الحضور و الغياب'!$C$38,Z52&lt;='جدول الحضور و الغياب'!$E$38),3,IF(AND(Z52&gt;='جدول الحضور و الغياب'!$C$36,Z52&lt;='جدول الحضور و الغياب'!$E$36),1,0)))</f>
        <v>0</v>
      </c>
      <c r="CA52" s="68">
        <f>IF(AND(AA52&gt;='جدول الحضور و الغياب'!$C$40,AA52&lt;='جدول الحضور و الغياب'!$E$40),7,IF(AND(AA52&gt;='جدول الحضور و الغياب'!$C$38,AA52&lt;='جدول الحضور و الغياب'!$E$38),3,IF(AND(AA52&gt;='جدول الحضور و الغياب'!$C$36,AA52&lt;='جدول الحضور و الغياب'!$E$36),1,0)))</f>
        <v>0</v>
      </c>
      <c r="CB52" s="68">
        <f>IF(AND(AB52&gt;='جدول الحضور و الغياب'!$C$40,AB52&lt;='جدول الحضور و الغياب'!$E$40),7,IF(AND(AB52&gt;='جدول الحضور و الغياب'!$C$38,AB52&lt;='جدول الحضور و الغياب'!$E$38),3,IF(AND(AB52&gt;='جدول الحضور و الغياب'!$C$36,AB52&lt;='جدول الحضور و الغياب'!$E$36),1,0)))</f>
        <v>0</v>
      </c>
      <c r="CC52" s="68">
        <f>IF(AND(AC52&gt;='جدول الحضور و الغياب'!$C$40,AC52&lt;='جدول الحضور و الغياب'!$E$40),7,IF(AND(AC52&gt;='جدول الحضور و الغياب'!$C$38,AC52&lt;='جدول الحضور و الغياب'!$E$38),3,IF(AND(AC52&gt;='جدول الحضور و الغياب'!$C$36,AC52&lt;='جدول الحضور و الغياب'!$E$36),1,0)))</f>
        <v>0</v>
      </c>
      <c r="CE52" s="67">
        <f>IF(AND(AF52&gt;='جدول الحضور و الغياب'!$C$51,AF52&lt;='جدول الحضور و الغياب'!$E$51),7,IF(AND(AF52&gt;='جدول الحضور و الغياب'!$C$49,AF52&lt;='جدول الحضور و الغياب'!$E$49),3,IF(AND(AF52&gt;='جدول الحضور و الغياب'!$C$47,AF52&lt;='جدول الحضور و الغياب'!$E$47),1,0)))</f>
        <v>0</v>
      </c>
      <c r="CF52" s="67">
        <f>IF(AND(AG52&gt;='جدول الحضور و الغياب'!$C$51,AG52&lt;='جدول الحضور و الغياب'!$E$51),7,IF(AND(AG52&gt;='جدول الحضور و الغياب'!$C$49,AG52&lt;='جدول الحضور و الغياب'!$E$49),3,IF(AND(AG52&gt;='جدول الحضور و الغياب'!$C$47,AG52&lt;='جدول الحضور و الغياب'!$E$47),1,0)))</f>
        <v>0</v>
      </c>
      <c r="CG52" s="67">
        <f>IF(AND(AH52&gt;='جدول الحضور و الغياب'!$C$51,AH52&lt;='جدول الحضور و الغياب'!$E$51),7,IF(AND(AH52&gt;='جدول الحضور و الغياب'!$C$49,AH52&lt;='جدول الحضور و الغياب'!$E$49),3,IF(AND(AH52&gt;='جدول الحضور و الغياب'!$C$47,AH52&lt;='جدول الحضور و الغياب'!$E$47),1,0)))</f>
        <v>0</v>
      </c>
      <c r="CH52" s="67">
        <f>IF(AND(AI52&gt;='جدول الحضور و الغياب'!$C$51,AI52&lt;='جدول الحضور و الغياب'!$E$51),7,IF(AND(AI52&gt;='جدول الحضور و الغياب'!$C$49,AI52&lt;='جدول الحضور و الغياب'!$E$49),3,IF(AND(AI52&gt;='جدول الحضور و الغياب'!$C$47,AI52&lt;='جدول الحضور و الغياب'!$E$47),1,0)))</f>
        <v>0</v>
      </c>
      <c r="CI52" s="67">
        <f>IF(AND(AJ52&gt;='جدول الحضور و الغياب'!$C$51,AJ52&lt;='جدول الحضور و الغياب'!$E$51),7,IF(AND(AJ52&gt;='جدول الحضور و الغياب'!$C$49,AJ52&lt;='جدول الحضور و الغياب'!$E$49),3,IF(AND(AJ52&gt;='جدول الحضور و الغياب'!$C$47,AJ52&lt;='جدول الحضور و الغياب'!$E$47),1,0)))</f>
        <v>0</v>
      </c>
      <c r="CJ52" s="67">
        <f>IF(AND(AK52&gt;='جدول الحضور و الغياب'!$C$51,AK52&lt;='جدول الحضور و الغياب'!$E$51),7,IF(AND(AK52&gt;='جدول الحضور و الغياب'!$C$49,AK52&lt;='جدول الحضور و الغياب'!$E$49),3,IF(AND(AK52&gt;='جدول الحضور و الغياب'!$C$47,AK52&lt;='جدول الحضور و الغياب'!$E$47),1,0)))</f>
        <v>0</v>
      </c>
      <c r="CK52" s="67">
        <f>IF(AND(AL52&gt;='جدول الحضور و الغياب'!$C$51,AL52&lt;='جدول الحضور و الغياب'!$E$51),7,IF(AND(AL52&gt;='جدول الحضور و الغياب'!$C$49,AL52&lt;='جدول الحضور و الغياب'!$E$49),3,IF(AND(AL52&gt;='جدول الحضور و الغياب'!$C$47,AL52&lt;='جدول الحضور و الغياب'!$E$47),1,0)))</f>
        <v>0</v>
      </c>
      <c r="CL52" s="67">
        <f>IF(AND(AM52&gt;='جدول الحضور و الغياب'!$C$51,AM52&lt;='جدول الحضور و الغياب'!$E$51),7,IF(AND(AM52&gt;='جدول الحضور و الغياب'!$C$49,AM52&lt;='جدول الحضور و الغياب'!$E$49),3,IF(AND(AM52&gt;='جدول الحضور و الغياب'!$C$47,AM52&lt;='جدول الحضور و الغياب'!$E$47),1,0)))</f>
        <v>0</v>
      </c>
      <c r="CM52" s="67">
        <f>IF(AND(AN52&gt;='جدول الحضور و الغياب'!$C$51,AN52&lt;='جدول الحضور و الغياب'!$E$51),7,IF(AND(AN52&gt;='جدول الحضور و الغياب'!$C$49,AN52&lt;='جدول الحضور و الغياب'!$E$49),3,IF(AND(AN52&gt;='جدول الحضور و الغياب'!$C$47,AN52&lt;='جدول الحضور و الغياب'!$E$47),1,0)))</f>
        <v>0</v>
      </c>
      <c r="CN52" s="67">
        <f>IF(AND(AO52&gt;='جدول الحضور و الغياب'!$C$51,AO52&lt;='جدول الحضور و الغياب'!$E$51),7,IF(AND(AO52&gt;='جدول الحضور و الغياب'!$C$49,AO52&lt;='جدول الحضور و الغياب'!$E$49),3,IF(AND(AO52&gt;='جدول الحضور و الغياب'!$C$47,AO52&lt;='جدول الحضور و الغياب'!$E$47),1,0)))</f>
        <v>0</v>
      </c>
      <c r="CO52" s="67">
        <f>IF(AND(AP52&gt;='جدول الحضور و الغياب'!$C$51,AP52&lt;='جدول الحضور و الغياب'!$E$51),7,IF(AND(AP52&gt;='جدول الحضور و الغياب'!$C$49,AP52&lt;='جدول الحضور و الغياب'!$E$49),3,IF(AND(AP52&gt;='جدول الحضور و الغياب'!$C$47,AP52&lt;='جدول الحضور و الغياب'!$E$47),1,0)))</f>
        <v>0</v>
      </c>
      <c r="CP52" s="67">
        <f>IF(AND(AQ52&gt;='جدول الحضور و الغياب'!$C$51,AQ52&lt;='جدول الحضور و الغياب'!$E$51),7,IF(AND(AQ52&gt;='جدول الحضور و الغياب'!$C$49,AQ52&lt;='جدول الحضور و الغياب'!$E$49),3,IF(AND(AQ52&gt;='جدول الحضور و الغياب'!$C$47,AQ52&lt;='جدول الحضور و الغياب'!$E$47),1,0)))</f>
        <v>0</v>
      </c>
      <c r="CQ52" s="67">
        <f>IF(AND(AR52&gt;='جدول الحضور و الغياب'!$C$51,AR52&lt;='جدول الحضور و الغياب'!$E$51),7,IF(AND(AR52&gt;='جدول الحضور و الغياب'!$C$49,AR52&lt;='جدول الحضور و الغياب'!$E$49),3,IF(AND(AR52&gt;='جدول الحضور و الغياب'!$C$47,AR52&lt;='جدول الحضور و الغياب'!$E$47),1,0)))</f>
        <v>0</v>
      </c>
      <c r="CR52" s="67">
        <f>IF(AND(AS52&gt;='جدول الحضور و الغياب'!$C$51,AS52&lt;='جدول الحضور و الغياب'!$E$51),7,IF(AND(AS52&gt;='جدول الحضور و الغياب'!$C$49,AS52&lt;='جدول الحضور و الغياب'!$E$49),3,IF(AND(AS52&gt;='جدول الحضور و الغياب'!$C$47,AS52&lt;='جدول الحضور و الغياب'!$E$47),1,0)))</f>
        <v>0</v>
      </c>
      <c r="CS52" s="67">
        <f>IF(AND(AT52&gt;='جدول الحضور و الغياب'!$C$51,AT52&lt;='جدول الحضور و الغياب'!$E$51),7,IF(AND(AT52&gt;='جدول الحضور و الغياب'!$C$49,AT52&lt;='جدول الحضور و الغياب'!$E$49),3,IF(AND(AT52&gt;='جدول الحضور و الغياب'!$C$47,AT52&lt;='جدول الحضور و الغياب'!$E$47),1,0)))</f>
        <v>0</v>
      </c>
      <c r="CT52" s="67">
        <f>IF(AND(AU52&gt;='جدول الحضور و الغياب'!$C$51,AU52&lt;='جدول الحضور و الغياب'!$E$51),7,IF(AND(AU52&gt;='جدول الحضور و الغياب'!$C$49,AU52&lt;='جدول الحضور و الغياب'!$E$49),3,IF(AND(AU52&gt;='جدول الحضور و الغياب'!$C$47,AU52&lt;='جدول الحضور و الغياب'!$E$47),1,0)))</f>
        <v>0</v>
      </c>
      <c r="CU52" s="67">
        <f>IF(AND(AV52&gt;='جدول الحضور و الغياب'!$C$51,AV52&lt;='جدول الحضور و الغياب'!$E$51),7,IF(AND(AV52&gt;='جدول الحضور و الغياب'!$C$49,AV52&lt;='جدول الحضور و الغياب'!$E$49),3,IF(AND(AV52&gt;='جدول الحضور و الغياب'!$C$47,AV52&lt;='جدول الحضور و الغياب'!$E$47),1,0)))</f>
        <v>0</v>
      </c>
      <c r="CV52" s="67">
        <f>IF(AND(AW52&gt;='جدول الحضور و الغياب'!$C$51,AW52&lt;='جدول الحضور و الغياب'!$E$51),7,IF(AND(AW52&gt;='جدول الحضور و الغياب'!$C$49,AW52&lt;='جدول الحضور و الغياب'!$E$49),3,IF(AND(AW52&gt;='جدول الحضور و الغياب'!$C$47,AW52&lt;='جدول الحضور و الغياب'!$E$47),1,0)))</f>
        <v>0</v>
      </c>
      <c r="CW52" s="67">
        <f>IF(AND(AX52&gt;='جدول الحضور و الغياب'!$C$51,AX52&lt;='جدول الحضور و الغياب'!$E$51),7,IF(AND(AX52&gt;='جدول الحضور و الغياب'!$C$49,AX52&lt;='جدول الحضور و الغياب'!$E$49),3,IF(AND(AX52&gt;='جدول الحضور و الغياب'!$C$47,AX52&lt;='جدول الحضور و الغياب'!$E$47),1,0)))</f>
        <v>0</v>
      </c>
      <c r="CX52" s="67">
        <f>IF(AND(AY52&gt;='جدول الحضور و الغياب'!$C$51,AY52&lt;='جدول الحضور و الغياب'!$E$51),7,IF(AND(AY52&gt;='جدول الحضور و الغياب'!$C$49,AY52&lt;='جدول الحضور و الغياب'!$E$49),3,IF(AND(AY52&gt;='جدول الحضور و الغياب'!$C$47,AY52&lt;='جدول الحضور و الغياب'!$E$47),1,0)))</f>
        <v>0</v>
      </c>
    </row>
    <row r="53" spans="1:102" ht="29.25" customHeight="1">
      <c r="A53" s="80">
        <f>+IF(B53="","",SUBTOTAL(3,B$4:B53))-2</f>
        <v>48</v>
      </c>
      <c r="B53" s="20">
        <v>1</v>
      </c>
      <c r="C53" s="31"/>
      <c r="D53" s="32"/>
      <c r="E53" s="33">
        <v>41554</v>
      </c>
      <c r="F53" s="23"/>
      <c r="G53" s="24"/>
      <c r="H53" s="24"/>
      <c r="I53" s="2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78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7"/>
      <c r="BA53" s="70"/>
      <c r="BB53" s="63"/>
      <c r="BT53" s="68">
        <f>IF(AND(T53&gt;='جدول الحضور و الغياب'!$C$40,T53&lt;='جدول الحضور و الغياب'!$E$40),7,IF(AND(T53&gt;='جدول الحضور و الغياب'!$C$38,T53&lt;='جدول الحضور و الغياب'!$E$38),3,IF(AND(T53&gt;='جدول الحضور و الغياب'!$C$36,T53&lt;='جدول الحضور و الغياب'!$E$36),1,0)))</f>
        <v>0</v>
      </c>
      <c r="BU53" s="68">
        <f>IF(AND(U53&gt;='جدول الحضور و الغياب'!$C$40,U53&lt;='جدول الحضور و الغياب'!$E$40),7,IF(AND(U53&gt;='جدول الحضور و الغياب'!$C$38,U53&lt;='جدول الحضور و الغياب'!$E$38),3,IF(AND(U53&gt;='جدول الحضور و الغياب'!$C$36,U53&lt;='جدول الحضور و الغياب'!$E$36),1,0)))</f>
        <v>0</v>
      </c>
      <c r="BV53" s="68">
        <f>IF(AND(V53&gt;='جدول الحضور و الغياب'!$C$40,V53&lt;='جدول الحضور و الغياب'!$E$40),7,IF(AND(V53&gt;='جدول الحضور و الغياب'!$C$38,V53&lt;='جدول الحضور و الغياب'!$E$38),3,IF(AND(V53&gt;='جدول الحضور و الغياب'!$C$36,V53&lt;='جدول الحضور و الغياب'!$E$36),1,0)))</f>
        <v>0</v>
      </c>
      <c r="BW53" s="68">
        <f>IF(AND(W53&gt;='جدول الحضور و الغياب'!$C$40,W53&lt;='جدول الحضور و الغياب'!$E$40),7,IF(AND(W53&gt;='جدول الحضور و الغياب'!$C$38,W53&lt;='جدول الحضور و الغياب'!$E$38),3,IF(AND(W53&gt;='جدول الحضور و الغياب'!$C$36,W53&lt;='جدول الحضور و الغياب'!$E$36),1,0)))</f>
        <v>0</v>
      </c>
      <c r="BX53" s="68">
        <f>IF(AND(X53&gt;='جدول الحضور و الغياب'!$C$40,X53&lt;='جدول الحضور و الغياب'!$E$40),7,IF(AND(X53&gt;='جدول الحضور و الغياب'!$C$38,X53&lt;='جدول الحضور و الغياب'!$E$38),3,IF(AND(X53&gt;='جدول الحضور و الغياب'!$C$36,X53&lt;='جدول الحضور و الغياب'!$E$36),1,0)))</f>
        <v>0</v>
      </c>
      <c r="BY53" s="68">
        <f>IF(AND(Y53&gt;='جدول الحضور و الغياب'!$C$40,Y53&lt;='جدول الحضور و الغياب'!$E$40),7,IF(AND(Y53&gt;='جدول الحضور و الغياب'!$C$38,Y53&lt;='جدول الحضور و الغياب'!$E$38),3,IF(AND(Y53&gt;='جدول الحضور و الغياب'!$C$36,Y53&lt;='جدول الحضور و الغياب'!$E$36),1,0)))</f>
        <v>0</v>
      </c>
      <c r="BZ53" s="68">
        <f>IF(AND(Z53&gt;='جدول الحضور و الغياب'!$C$40,Z53&lt;='جدول الحضور و الغياب'!$E$40),7,IF(AND(Z53&gt;='جدول الحضور و الغياب'!$C$38,Z53&lt;='جدول الحضور و الغياب'!$E$38),3,IF(AND(Z53&gt;='جدول الحضور و الغياب'!$C$36,Z53&lt;='جدول الحضور و الغياب'!$E$36),1,0)))</f>
        <v>0</v>
      </c>
      <c r="CA53" s="68">
        <f>IF(AND(AA53&gt;='جدول الحضور و الغياب'!$C$40,AA53&lt;='جدول الحضور و الغياب'!$E$40),7,IF(AND(AA53&gt;='جدول الحضور و الغياب'!$C$38,AA53&lt;='جدول الحضور و الغياب'!$E$38),3,IF(AND(AA53&gt;='جدول الحضور و الغياب'!$C$36,AA53&lt;='جدول الحضور و الغياب'!$E$36),1,0)))</f>
        <v>0</v>
      </c>
      <c r="CB53" s="68">
        <f>IF(AND(AB53&gt;='جدول الحضور و الغياب'!$C$40,AB53&lt;='جدول الحضور و الغياب'!$E$40),7,IF(AND(AB53&gt;='جدول الحضور و الغياب'!$C$38,AB53&lt;='جدول الحضور و الغياب'!$E$38),3,IF(AND(AB53&gt;='جدول الحضور و الغياب'!$C$36,AB53&lt;='جدول الحضور و الغياب'!$E$36),1,0)))</f>
        <v>0</v>
      </c>
      <c r="CC53" s="68">
        <f>IF(AND(AC53&gt;='جدول الحضور و الغياب'!$C$40,AC53&lt;='جدول الحضور و الغياب'!$E$40),7,IF(AND(AC53&gt;='جدول الحضور و الغياب'!$C$38,AC53&lt;='جدول الحضور و الغياب'!$E$38),3,IF(AND(AC53&gt;='جدول الحضور و الغياب'!$C$36,AC53&lt;='جدول الحضور و الغياب'!$E$36),1,0)))</f>
        <v>0</v>
      </c>
      <c r="CD53" s="15"/>
      <c r="CE53" s="67">
        <f>IF(AND(AF53&gt;='جدول الحضور و الغياب'!$C$51,AF53&lt;='جدول الحضور و الغياب'!$E$51),7,IF(AND(AF53&gt;='جدول الحضور و الغياب'!$C$49,AF53&lt;='جدول الحضور و الغياب'!$E$49),3,IF(AND(AF53&gt;='جدول الحضور و الغياب'!$C$47,AF53&lt;='جدول الحضور و الغياب'!$E$47),1,0)))</f>
        <v>0</v>
      </c>
      <c r="CF53" s="67">
        <f>IF(AND(AG53&gt;='جدول الحضور و الغياب'!$C$51,AG53&lt;='جدول الحضور و الغياب'!$E$51),7,IF(AND(AG53&gt;='جدول الحضور و الغياب'!$C$49,AG53&lt;='جدول الحضور و الغياب'!$E$49),3,IF(AND(AG53&gt;='جدول الحضور و الغياب'!$C$47,AG53&lt;='جدول الحضور و الغياب'!$E$47),1,0)))</f>
        <v>0</v>
      </c>
      <c r="CG53" s="67">
        <f>IF(AND(AH53&gt;='جدول الحضور و الغياب'!$C$51,AH53&lt;='جدول الحضور و الغياب'!$E$51),7,IF(AND(AH53&gt;='جدول الحضور و الغياب'!$C$49,AH53&lt;='جدول الحضور و الغياب'!$E$49),3,IF(AND(AH53&gt;='جدول الحضور و الغياب'!$C$47,AH53&lt;='جدول الحضور و الغياب'!$E$47),1,0)))</f>
        <v>0</v>
      </c>
      <c r="CH53" s="67">
        <f>IF(AND(AI53&gt;='جدول الحضور و الغياب'!$C$51,AI53&lt;='جدول الحضور و الغياب'!$E$51),7,IF(AND(AI53&gt;='جدول الحضور و الغياب'!$C$49,AI53&lt;='جدول الحضور و الغياب'!$E$49),3,IF(AND(AI53&gt;='جدول الحضور و الغياب'!$C$47,AI53&lt;='جدول الحضور و الغياب'!$E$47),1,0)))</f>
        <v>0</v>
      </c>
      <c r="CI53" s="67">
        <f>IF(AND(AJ53&gt;='جدول الحضور و الغياب'!$C$51,AJ53&lt;='جدول الحضور و الغياب'!$E$51),7,IF(AND(AJ53&gt;='جدول الحضور و الغياب'!$C$49,AJ53&lt;='جدول الحضور و الغياب'!$E$49),3,IF(AND(AJ53&gt;='جدول الحضور و الغياب'!$C$47,AJ53&lt;='جدول الحضور و الغياب'!$E$47),1,0)))</f>
        <v>0</v>
      </c>
      <c r="CJ53" s="67">
        <f>IF(AND(AK53&gt;='جدول الحضور و الغياب'!$C$51,AK53&lt;='جدول الحضور و الغياب'!$E$51),7,IF(AND(AK53&gt;='جدول الحضور و الغياب'!$C$49,AK53&lt;='جدول الحضور و الغياب'!$E$49),3,IF(AND(AK53&gt;='جدول الحضور و الغياب'!$C$47,AK53&lt;='جدول الحضور و الغياب'!$E$47),1,0)))</f>
        <v>0</v>
      </c>
      <c r="CK53" s="67">
        <f>IF(AND(AL53&gt;='جدول الحضور و الغياب'!$C$51,AL53&lt;='جدول الحضور و الغياب'!$E$51),7,IF(AND(AL53&gt;='جدول الحضور و الغياب'!$C$49,AL53&lt;='جدول الحضور و الغياب'!$E$49),3,IF(AND(AL53&gt;='جدول الحضور و الغياب'!$C$47,AL53&lt;='جدول الحضور و الغياب'!$E$47),1,0)))</f>
        <v>0</v>
      </c>
      <c r="CL53" s="67">
        <f>IF(AND(AM53&gt;='جدول الحضور و الغياب'!$C$51,AM53&lt;='جدول الحضور و الغياب'!$E$51),7,IF(AND(AM53&gt;='جدول الحضور و الغياب'!$C$49,AM53&lt;='جدول الحضور و الغياب'!$E$49),3,IF(AND(AM53&gt;='جدول الحضور و الغياب'!$C$47,AM53&lt;='جدول الحضور و الغياب'!$E$47),1,0)))</f>
        <v>0</v>
      </c>
      <c r="CM53" s="67">
        <f>IF(AND(AN53&gt;='جدول الحضور و الغياب'!$C$51,AN53&lt;='جدول الحضور و الغياب'!$E$51),7,IF(AND(AN53&gt;='جدول الحضور و الغياب'!$C$49,AN53&lt;='جدول الحضور و الغياب'!$E$49),3,IF(AND(AN53&gt;='جدول الحضور و الغياب'!$C$47,AN53&lt;='جدول الحضور و الغياب'!$E$47),1,0)))</f>
        <v>0</v>
      </c>
      <c r="CN53" s="67">
        <f>IF(AND(AO53&gt;='جدول الحضور و الغياب'!$C$51,AO53&lt;='جدول الحضور و الغياب'!$E$51),7,IF(AND(AO53&gt;='جدول الحضور و الغياب'!$C$49,AO53&lt;='جدول الحضور و الغياب'!$E$49),3,IF(AND(AO53&gt;='جدول الحضور و الغياب'!$C$47,AO53&lt;='جدول الحضور و الغياب'!$E$47),1,0)))</f>
        <v>0</v>
      </c>
      <c r="CO53" s="67">
        <f>IF(AND(AP53&gt;='جدول الحضور و الغياب'!$C$51,AP53&lt;='جدول الحضور و الغياب'!$E$51),7,IF(AND(AP53&gt;='جدول الحضور و الغياب'!$C$49,AP53&lt;='جدول الحضور و الغياب'!$E$49),3,IF(AND(AP53&gt;='جدول الحضور و الغياب'!$C$47,AP53&lt;='جدول الحضور و الغياب'!$E$47),1,0)))</f>
        <v>0</v>
      </c>
      <c r="CP53" s="67">
        <f>IF(AND(AQ53&gt;='جدول الحضور و الغياب'!$C$51,AQ53&lt;='جدول الحضور و الغياب'!$E$51),7,IF(AND(AQ53&gt;='جدول الحضور و الغياب'!$C$49,AQ53&lt;='جدول الحضور و الغياب'!$E$49),3,IF(AND(AQ53&gt;='جدول الحضور و الغياب'!$C$47,AQ53&lt;='جدول الحضور و الغياب'!$E$47),1,0)))</f>
        <v>0</v>
      </c>
      <c r="CQ53" s="67">
        <f>IF(AND(AR53&gt;='جدول الحضور و الغياب'!$C$51,AR53&lt;='جدول الحضور و الغياب'!$E$51),7,IF(AND(AR53&gt;='جدول الحضور و الغياب'!$C$49,AR53&lt;='جدول الحضور و الغياب'!$E$49),3,IF(AND(AR53&gt;='جدول الحضور و الغياب'!$C$47,AR53&lt;='جدول الحضور و الغياب'!$E$47),1,0)))</f>
        <v>0</v>
      </c>
      <c r="CR53" s="67">
        <f>IF(AND(AS53&gt;='جدول الحضور و الغياب'!$C$51,AS53&lt;='جدول الحضور و الغياب'!$E$51),7,IF(AND(AS53&gt;='جدول الحضور و الغياب'!$C$49,AS53&lt;='جدول الحضور و الغياب'!$E$49),3,IF(AND(AS53&gt;='جدول الحضور و الغياب'!$C$47,AS53&lt;='جدول الحضور و الغياب'!$E$47),1,0)))</f>
        <v>0</v>
      </c>
      <c r="CS53" s="67">
        <f>IF(AND(AT53&gt;='جدول الحضور و الغياب'!$C$51,AT53&lt;='جدول الحضور و الغياب'!$E$51),7,IF(AND(AT53&gt;='جدول الحضور و الغياب'!$C$49,AT53&lt;='جدول الحضور و الغياب'!$E$49),3,IF(AND(AT53&gt;='جدول الحضور و الغياب'!$C$47,AT53&lt;='جدول الحضور و الغياب'!$E$47),1,0)))</f>
        <v>0</v>
      </c>
      <c r="CT53" s="67">
        <f>IF(AND(AU53&gt;='جدول الحضور و الغياب'!$C$51,AU53&lt;='جدول الحضور و الغياب'!$E$51),7,IF(AND(AU53&gt;='جدول الحضور و الغياب'!$C$49,AU53&lt;='جدول الحضور و الغياب'!$E$49),3,IF(AND(AU53&gt;='جدول الحضور و الغياب'!$C$47,AU53&lt;='جدول الحضور و الغياب'!$E$47),1,0)))</f>
        <v>0</v>
      </c>
      <c r="CU53" s="67">
        <f>IF(AND(AV53&gt;='جدول الحضور و الغياب'!$C$51,AV53&lt;='جدول الحضور و الغياب'!$E$51),7,IF(AND(AV53&gt;='جدول الحضور و الغياب'!$C$49,AV53&lt;='جدول الحضور و الغياب'!$E$49),3,IF(AND(AV53&gt;='جدول الحضور و الغياب'!$C$47,AV53&lt;='جدول الحضور و الغياب'!$E$47),1,0)))</f>
        <v>0</v>
      </c>
      <c r="CV53" s="67">
        <f>IF(AND(AW53&gt;='جدول الحضور و الغياب'!$C$51,AW53&lt;='جدول الحضور و الغياب'!$E$51),7,IF(AND(AW53&gt;='جدول الحضور و الغياب'!$C$49,AW53&lt;='جدول الحضور و الغياب'!$E$49),3,IF(AND(AW53&gt;='جدول الحضور و الغياب'!$C$47,AW53&lt;='جدول الحضور و الغياب'!$E$47),1,0)))</f>
        <v>0</v>
      </c>
      <c r="CW53" s="67">
        <f>IF(AND(AX53&gt;='جدول الحضور و الغياب'!$C$51,AX53&lt;='جدول الحضور و الغياب'!$E$51),7,IF(AND(AX53&gt;='جدول الحضور و الغياب'!$C$49,AX53&lt;='جدول الحضور و الغياب'!$E$49),3,IF(AND(AX53&gt;='جدول الحضور و الغياب'!$C$47,AX53&lt;='جدول الحضور و الغياب'!$E$47),1,0)))</f>
        <v>0</v>
      </c>
      <c r="CX53" s="67">
        <f>IF(AND(AY53&gt;='جدول الحضور و الغياب'!$C$51,AY53&lt;='جدول الحضور و الغياب'!$E$51),7,IF(AND(AY53&gt;='جدول الحضور و الغياب'!$C$49,AY53&lt;='جدول الحضور و الغياب'!$E$49),3,IF(AND(AY53&gt;='جدول الحضور و الغياب'!$C$47,AY53&lt;='جدول الحضور و الغياب'!$E$47),1,0)))</f>
        <v>0</v>
      </c>
    </row>
    <row r="54" spans="1:102" s="15" customFormat="1" ht="29.25" customHeight="1">
      <c r="A54" s="80">
        <f>+IF(B54="","",SUBTOTAL(3,B$4:B54))-2</f>
        <v>49</v>
      </c>
      <c r="B54" s="20" t="s">
        <v>76</v>
      </c>
      <c r="C54" s="20"/>
      <c r="D54" s="30"/>
      <c r="E54" s="33">
        <v>41549</v>
      </c>
      <c r="F54" s="23"/>
      <c r="G54" s="24"/>
      <c r="H54" s="24"/>
      <c r="I54" s="2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78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37"/>
      <c r="BA54" s="70"/>
      <c r="BB54" s="64"/>
      <c r="BT54" s="68">
        <f>IF(AND(T54&gt;='جدول الحضور و الغياب'!$C$40,T54&lt;='جدول الحضور و الغياب'!$E$40),7,IF(AND(T54&gt;='جدول الحضور و الغياب'!$C$38,T54&lt;='جدول الحضور و الغياب'!$E$38),3,IF(AND(T54&gt;='جدول الحضور و الغياب'!$C$36,T54&lt;='جدول الحضور و الغياب'!$E$36),1,0)))</f>
        <v>0</v>
      </c>
      <c r="BU54" s="68">
        <f>IF(AND(U54&gt;='جدول الحضور و الغياب'!$C$40,U54&lt;='جدول الحضور و الغياب'!$E$40),7,IF(AND(U54&gt;='جدول الحضور و الغياب'!$C$38,U54&lt;='جدول الحضور و الغياب'!$E$38),3,IF(AND(U54&gt;='جدول الحضور و الغياب'!$C$36,U54&lt;='جدول الحضور و الغياب'!$E$36),1,0)))</f>
        <v>0</v>
      </c>
      <c r="BV54" s="68">
        <f>IF(AND(V54&gt;='جدول الحضور و الغياب'!$C$40,V54&lt;='جدول الحضور و الغياب'!$E$40),7,IF(AND(V54&gt;='جدول الحضور و الغياب'!$C$38,V54&lt;='جدول الحضور و الغياب'!$E$38),3,IF(AND(V54&gt;='جدول الحضور و الغياب'!$C$36,V54&lt;='جدول الحضور و الغياب'!$E$36),1,0)))</f>
        <v>0</v>
      </c>
      <c r="BW54" s="68">
        <f>IF(AND(W54&gt;='جدول الحضور و الغياب'!$C$40,W54&lt;='جدول الحضور و الغياب'!$E$40),7,IF(AND(W54&gt;='جدول الحضور و الغياب'!$C$38,W54&lt;='جدول الحضور و الغياب'!$E$38),3,IF(AND(W54&gt;='جدول الحضور و الغياب'!$C$36,W54&lt;='جدول الحضور و الغياب'!$E$36),1,0)))</f>
        <v>0</v>
      </c>
      <c r="BX54" s="68">
        <f>IF(AND(X54&gt;='جدول الحضور و الغياب'!$C$40,X54&lt;='جدول الحضور و الغياب'!$E$40),7,IF(AND(X54&gt;='جدول الحضور و الغياب'!$C$38,X54&lt;='جدول الحضور و الغياب'!$E$38),3,IF(AND(X54&gt;='جدول الحضور و الغياب'!$C$36,X54&lt;='جدول الحضور و الغياب'!$E$36),1,0)))</f>
        <v>0</v>
      </c>
      <c r="BY54" s="68">
        <f>IF(AND(Y54&gt;='جدول الحضور و الغياب'!$C$40,Y54&lt;='جدول الحضور و الغياب'!$E$40),7,IF(AND(Y54&gt;='جدول الحضور و الغياب'!$C$38,Y54&lt;='جدول الحضور و الغياب'!$E$38),3,IF(AND(Y54&gt;='جدول الحضور و الغياب'!$C$36,Y54&lt;='جدول الحضور و الغياب'!$E$36),1,0)))</f>
        <v>0</v>
      </c>
      <c r="BZ54" s="68">
        <f>IF(AND(Z54&gt;='جدول الحضور و الغياب'!$C$40,Z54&lt;='جدول الحضور و الغياب'!$E$40),7,IF(AND(Z54&gt;='جدول الحضور و الغياب'!$C$38,Z54&lt;='جدول الحضور و الغياب'!$E$38),3,IF(AND(Z54&gt;='جدول الحضور و الغياب'!$C$36,Z54&lt;='جدول الحضور و الغياب'!$E$36),1,0)))</f>
        <v>0</v>
      </c>
      <c r="CA54" s="68">
        <f>IF(AND(AA54&gt;='جدول الحضور و الغياب'!$C$40,AA54&lt;='جدول الحضور و الغياب'!$E$40),7,IF(AND(AA54&gt;='جدول الحضور و الغياب'!$C$38,AA54&lt;='جدول الحضور و الغياب'!$E$38),3,IF(AND(AA54&gt;='جدول الحضور و الغياب'!$C$36,AA54&lt;='جدول الحضور و الغياب'!$E$36),1,0)))</f>
        <v>0</v>
      </c>
      <c r="CB54" s="68">
        <f>IF(AND(AB54&gt;='جدول الحضور و الغياب'!$C$40,AB54&lt;='جدول الحضور و الغياب'!$E$40),7,IF(AND(AB54&gt;='جدول الحضور و الغياب'!$C$38,AB54&lt;='جدول الحضور و الغياب'!$E$38),3,IF(AND(AB54&gt;='جدول الحضور و الغياب'!$C$36,AB54&lt;='جدول الحضور و الغياب'!$E$36),1,0)))</f>
        <v>0</v>
      </c>
      <c r="CC54" s="68">
        <f>IF(AND(AC54&gt;='جدول الحضور و الغياب'!$C$40,AC54&lt;='جدول الحضور و الغياب'!$E$40),7,IF(AND(AC54&gt;='جدول الحضور و الغياب'!$C$38,AC54&lt;='جدول الحضور و الغياب'!$E$38),3,IF(AND(AC54&gt;='جدول الحضور و الغياب'!$C$36,AC54&lt;='جدول الحضور و الغياب'!$E$36),1,0)))</f>
        <v>0</v>
      </c>
      <c r="CE54" s="67">
        <f>IF(AND(AF54&gt;='جدول الحضور و الغياب'!$C$51,AF54&lt;='جدول الحضور و الغياب'!$E$51),7,IF(AND(AF54&gt;='جدول الحضور و الغياب'!$C$49,AF54&lt;='جدول الحضور و الغياب'!$E$49),3,IF(AND(AF54&gt;='جدول الحضور و الغياب'!$C$47,AF54&lt;='جدول الحضور و الغياب'!$E$47),1,0)))</f>
        <v>0</v>
      </c>
      <c r="CF54" s="67">
        <f>IF(AND(AG54&gt;='جدول الحضور و الغياب'!$C$51,AG54&lt;='جدول الحضور و الغياب'!$E$51),7,IF(AND(AG54&gt;='جدول الحضور و الغياب'!$C$49,AG54&lt;='جدول الحضور و الغياب'!$E$49),3,IF(AND(AG54&gt;='جدول الحضور و الغياب'!$C$47,AG54&lt;='جدول الحضور و الغياب'!$E$47),1,0)))</f>
        <v>0</v>
      </c>
      <c r="CG54" s="67">
        <f>IF(AND(AH54&gt;='جدول الحضور و الغياب'!$C$51,AH54&lt;='جدول الحضور و الغياب'!$E$51),7,IF(AND(AH54&gt;='جدول الحضور و الغياب'!$C$49,AH54&lt;='جدول الحضور و الغياب'!$E$49),3,IF(AND(AH54&gt;='جدول الحضور و الغياب'!$C$47,AH54&lt;='جدول الحضور و الغياب'!$E$47),1,0)))</f>
        <v>0</v>
      </c>
      <c r="CH54" s="67">
        <f>IF(AND(AI54&gt;='جدول الحضور و الغياب'!$C$51,AI54&lt;='جدول الحضور و الغياب'!$E$51),7,IF(AND(AI54&gt;='جدول الحضور و الغياب'!$C$49,AI54&lt;='جدول الحضور و الغياب'!$E$49),3,IF(AND(AI54&gt;='جدول الحضور و الغياب'!$C$47,AI54&lt;='جدول الحضور و الغياب'!$E$47),1,0)))</f>
        <v>0</v>
      </c>
      <c r="CI54" s="67">
        <f>IF(AND(AJ54&gt;='جدول الحضور و الغياب'!$C$51,AJ54&lt;='جدول الحضور و الغياب'!$E$51),7,IF(AND(AJ54&gt;='جدول الحضور و الغياب'!$C$49,AJ54&lt;='جدول الحضور و الغياب'!$E$49),3,IF(AND(AJ54&gt;='جدول الحضور و الغياب'!$C$47,AJ54&lt;='جدول الحضور و الغياب'!$E$47),1,0)))</f>
        <v>0</v>
      </c>
      <c r="CJ54" s="67">
        <f>IF(AND(AK54&gt;='جدول الحضور و الغياب'!$C$51,AK54&lt;='جدول الحضور و الغياب'!$E$51),7,IF(AND(AK54&gt;='جدول الحضور و الغياب'!$C$49,AK54&lt;='جدول الحضور و الغياب'!$E$49),3,IF(AND(AK54&gt;='جدول الحضور و الغياب'!$C$47,AK54&lt;='جدول الحضور و الغياب'!$E$47),1,0)))</f>
        <v>0</v>
      </c>
      <c r="CK54" s="67">
        <f>IF(AND(AL54&gt;='جدول الحضور و الغياب'!$C$51,AL54&lt;='جدول الحضور و الغياب'!$E$51),7,IF(AND(AL54&gt;='جدول الحضور و الغياب'!$C$49,AL54&lt;='جدول الحضور و الغياب'!$E$49),3,IF(AND(AL54&gt;='جدول الحضور و الغياب'!$C$47,AL54&lt;='جدول الحضور و الغياب'!$E$47),1,0)))</f>
        <v>0</v>
      </c>
      <c r="CL54" s="67">
        <f>IF(AND(AM54&gt;='جدول الحضور و الغياب'!$C$51,AM54&lt;='جدول الحضور و الغياب'!$E$51),7,IF(AND(AM54&gt;='جدول الحضور و الغياب'!$C$49,AM54&lt;='جدول الحضور و الغياب'!$E$49),3,IF(AND(AM54&gt;='جدول الحضور و الغياب'!$C$47,AM54&lt;='جدول الحضور و الغياب'!$E$47),1,0)))</f>
        <v>0</v>
      </c>
      <c r="CM54" s="67">
        <f>IF(AND(AN54&gt;='جدول الحضور و الغياب'!$C$51,AN54&lt;='جدول الحضور و الغياب'!$E$51),7,IF(AND(AN54&gt;='جدول الحضور و الغياب'!$C$49,AN54&lt;='جدول الحضور و الغياب'!$E$49),3,IF(AND(AN54&gt;='جدول الحضور و الغياب'!$C$47,AN54&lt;='جدول الحضور و الغياب'!$E$47),1,0)))</f>
        <v>0</v>
      </c>
      <c r="CN54" s="67">
        <f>IF(AND(AO54&gt;='جدول الحضور و الغياب'!$C$51,AO54&lt;='جدول الحضور و الغياب'!$E$51),7,IF(AND(AO54&gt;='جدول الحضور و الغياب'!$C$49,AO54&lt;='جدول الحضور و الغياب'!$E$49),3,IF(AND(AO54&gt;='جدول الحضور و الغياب'!$C$47,AO54&lt;='جدول الحضور و الغياب'!$E$47),1,0)))</f>
        <v>0</v>
      </c>
      <c r="CO54" s="67">
        <f>IF(AND(AP54&gt;='جدول الحضور و الغياب'!$C$51,AP54&lt;='جدول الحضور و الغياب'!$E$51),7,IF(AND(AP54&gt;='جدول الحضور و الغياب'!$C$49,AP54&lt;='جدول الحضور و الغياب'!$E$49),3,IF(AND(AP54&gt;='جدول الحضور و الغياب'!$C$47,AP54&lt;='جدول الحضور و الغياب'!$E$47),1,0)))</f>
        <v>0</v>
      </c>
      <c r="CP54" s="67">
        <f>IF(AND(AQ54&gt;='جدول الحضور و الغياب'!$C$51,AQ54&lt;='جدول الحضور و الغياب'!$E$51),7,IF(AND(AQ54&gt;='جدول الحضور و الغياب'!$C$49,AQ54&lt;='جدول الحضور و الغياب'!$E$49),3,IF(AND(AQ54&gt;='جدول الحضور و الغياب'!$C$47,AQ54&lt;='جدول الحضور و الغياب'!$E$47),1,0)))</f>
        <v>0</v>
      </c>
      <c r="CQ54" s="67">
        <f>IF(AND(AR54&gt;='جدول الحضور و الغياب'!$C$51,AR54&lt;='جدول الحضور و الغياب'!$E$51),7,IF(AND(AR54&gt;='جدول الحضور و الغياب'!$C$49,AR54&lt;='جدول الحضور و الغياب'!$E$49),3,IF(AND(AR54&gt;='جدول الحضور و الغياب'!$C$47,AR54&lt;='جدول الحضور و الغياب'!$E$47),1,0)))</f>
        <v>0</v>
      </c>
      <c r="CR54" s="67">
        <f>IF(AND(AS54&gt;='جدول الحضور و الغياب'!$C$51,AS54&lt;='جدول الحضور و الغياب'!$E$51),7,IF(AND(AS54&gt;='جدول الحضور و الغياب'!$C$49,AS54&lt;='جدول الحضور و الغياب'!$E$49),3,IF(AND(AS54&gt;='جدول الحضور و الغياب'!$C$47,AS54&lt;='جدول الحضور و الغياب'!$E$47),1,0)))</f>
        <v>0</v>
      </c>
      <c r="CS54" s="67">
        <f>IF(AND(AT54&gt;='جدول الحضور و الغياب'!$C$51,AT54&lt;='جدول الحضور و الغياب'!$E$51),7,IF(AND(AT54&gt;='جدول الحضور و الغياب'!$C$49,AT54&lt;='جدول الحضور و الغياب'!$E$49),3,IF(AND(AT54&gt;='جدول الحضور و الغياب'!$C$47,AT54&lt;='جدول الحضور و الغياب'!$E$47),1,0)))</f>
        <v>0</v>
      </c>
      <c r="CT54" s="67">
        <f>IF(AND(AU54&gt;='جدول الحضور و الغياب'!$C$51,AU54&lt;='جدول الحضور و الغياب'!$E$51),7,IF(AND(AU54&gt;='جدول الحضور و الغياب'!$C$49,AU54&lt;='جدول الحضور و الغياب'!$E$49),3,IF(AND(AU54&gt;='جدول الحضور و الغياب'!$C$47,AU54&lt;='جدول الحضور و الغياب'!$E$47),1,0)))</f>
        <v>0</v>
      </c>
      <c r="CU54" s="67">
        <f>IF(AND(AV54&gt;='جدول الحضور و الغياب'!$C$51,AV54&lt;='جدول الحضور و الغياب'!$E$51),7,IF(AND(AV54&gt;='جدول الحضور و الغياب'!$C$49,AV54&lt;='جدول الحضور و الغياب'!$E$49),3,IF(AND(AV54&gt;='جدول الحضور و الغياب'!$C$47,AV54&lt;='جدول الحضور و الغياب'!$E$47),1,0)))</f>
        <v>0</v>
      </c>
      <c r="CV54" s="67">
        <f>IF(AND(AW54&gt;='جدول الحضور و الغياب'!$C$51,AW54&lt;='جدول الحضور و الغياب'!$E$51),7,IF(AND(AW54&gt;='جدول الحضور و الغياب'!$C$49,AW54&lt;='جدول الحضور و الغياب'!$E$49),3,IF(AND(AW54&gt;='جدول الحضور و الغياب'!$C$47,AW54&lt;='جدول الحضور و الغياب'!$E$47),1,0)))</f>
        <v>0</v>
      </c>
      <c r="CW54" s="67">
        <f>IF(AND(AX54&gt;='جدول الحضور و الغياب'!$C$51,AX54&lt;='جدول الحضور و الغياب'!$E$51),7,IF(AND(AX54&gt;='جدول الحضور و الغياب'!$C$49,AX54&lt;='جدول الحضور و الغياب'!$E$49),3,IF(AND(AX54&gt;='جدول الحضور و الغياب'!$C$47,AX54&lt;='جدول الحضور و الغياب'!$E$47),1,0)))</f>
        <v>0</v>
      </c>
      <c r="CX54" s="67">
        <f>IF(AND(AY54&gt;='جدول الحضور و الغياب'!$C$51,AY54&lt;='جدول الحضور و الغياب'!$E$51),7,IF(AND(AY54&gt;='جدول الحضور و الغياب'!$C$49,AY54&lt;='جدول الحضور و الغياب'!$E$49),3,IF(AND(AY54&gt;='جدول الحضور و الغياب'!$C$47,AY54&lt;='جدول الحضور و الغياب'!$E$47),1,0)))</f>
        <v>0</v>
      </c>
    </row>
    <row r="55" spans="1:102" ht="29.25" customHeight="1">
      <c r="A55" s="80">
        <f>+IF(B55="","",SUBTOTAL(3,B$4:B55))-2</f>
        <v>50</v>
      </c>
      <c r="B55" s="20" t="s">
        <v>76</v>
      </c>
      <c r="C55" s="20"/>
      <c r="D55" s="21"/>
      <c r="E55" s="22"/>
      <c r="F55" s="23"/>
      <c r="G55" s="24"/>
      <c r="H55" s="24"/>
      <c r="I55" s="2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78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37"/>
      <c r="BA55" s="70"/>
      <c r="BB55" s="63"/>
      <c r="BT55" s="68">
        <f>IF(AND(T55&gt;='جدول الحضور و الغياب'!$C$40,T55&lt;='جدول الحضور و الغياب'!$E$40),7,IF(AND(T55&gt;='جدول الحضور و الغياب'!$C$38,T55&lt;='جدول الحضور و الغياب'!$E$38),3,IF(AND(T55&gt;='جدول الحضور و الغياب'!$C$36,T55&lt;='جدول الحضور و الغياب'!$E$36),1,0)))</f>
        <v>0</v>
      </c>
      <c r="BU55" s="68">
        <f>IF(AND(U55&gt;='جدول الحضور و الغياب'!$C$40,U55&lt;='جدول الحضور و الغياب'!$E$40),7,IF(AND(U55&gt;='جدول الحضور و الغياب'!$C$38,U55&lt;='جدول الحضور و الغياب'!$E$38),3,IF(AND(U55&gt;='جدول الحضور و الغياب'!$C$36,U55&lt;='جدول الحضور و الغياب'!$E$36),1,0)))</f>
        <v>0</v>
      </c>
      <c r="BV55" s="68">
        <f>IF(AND(V55&gt;='جدول الحضور و الغياب'!$C$40,V55&lt;='جدول الحضور و الغياب'!$E$40),7,IF(AND(V55&gt;='جدول الحضور و الغياب'!$C$38,V55&lt;='جدول الحضور و الغياب'!$E$38),3,IF(AND(V55&gt;='جدول الحضور و الغياب'!$C$36,V55&lt;='جدول الحضور و الغياب'!$E$36),1,0)))</f>
        <v>0</v>
      </c>
      <c r="BW55" s="68">
        <f>IF(AND(W55&gt;='جدول الحضور و الغياب'!$C$40,W55&lt;='جدول الحضور و الغياب'!$E$40),7,IF(AND(W55&gt;='جدول الحضور و الغياب'!$C$38,W55&lt;='جدول الحضور و الغياب'!$E$38),3,IF(AND(W55&gt;='جدول الحضور و الغياب'!$C$36,W55&lt;='جدول الحضور و الغياب'!$E$36),1,0)))</f>
        <v>0</v>
      </c>
      <c r="BX55" s="68">
        <f>IF(AND(X55&gt;='جدول الحضور و الغياب'!$C$40,X55&lt;='جدول الحضور و الغياب'!$E$40),7,IF(AND(X55&gt;='جدول الحضور و الغياب'!$C$38,X55&lt;='جدول الحضور و الغياب'!$E$38),3,IF(AND(X55&gt;='جدول الحضور و الغياب'!$C$36,X55&lt;='جدول الحضور و الغياب'!$E$36),1,0)))</f>
        <v>0</v>
      </c>
      <c r="BY55" s="68">
        <f>IF(AND(Y55&gt;='جدول الحضور و الغياب'!$C$40,Y55&lt;='جدول الحضور و الغياب'!$E$40),7,IF(AND(Y55&gt;='جدول الحضور و الغياب'!$C$38,Y55&lt;='جدول الحضور و الغياب'!$E$38),3,IF(AND(Y55&gt;='جدول الحضور و الغياب'!$C$36,Y55&lt;='جدول الحضور و الغياب'!$E$36),1,0)))</f>
        <v>0</v>
      </c>
      <c r="BZ55" s="68">
        <f>IF(AND(Z55&gt;='جدول الحضور و الغياب'!$C$40,Z55&lt;='جدول الحضور و الغياب'!$E$40),7,IF(AND(Z55&gt;='جدول الحضور و الغياب'!$C$38,Z55&lt;='جدول الحضور و الغياب'!$E$38),3,IF(AND(Z55&gt;='جدول الحضور و الغياب'!$C$36,Z55&lt;='جدول الحضور و الغياب'!$E$36),1,0)))</f>
        <v>0</v>
      </c>
      <c r="CA55" s="68">
        <f>IF(AND(AA55&gt;='جدول الحضور و الغياب'!$C$40,AA55&lt;='جدول الحضور و الغياب'!$E$40),7,IF(AND(AA55&gt;='جدول الحضور و الغياب'!$C$38,AA55&lt;='جدول الحضور و الغياب'!$E$38),3,IF(AND(AA55&gt;='جدول الحضور و الغياب'!$C$36,AA55&lt;='جدول الحضور و الغياب'!$E$36),1,0)))</f>
        <v>0</v>
      </c>
      <c r="CB55" s="68">
        <f>IF(AND(AB55&gt;='جدول الحضور و الغياب'!$C$40,AB55&lt;='جدول الحضور و الغياب'!$E$40),7,IF(AND(AB55&gt;='جدول الحضور و الغياب'!$C$38,AB55&lt;='جدول الحضور و الغياب'!$E$38),3,IF(AND(AB55&gt;='جدول الحضور و الغياب'!$C$36,AB55&lt;='جدول الحضور و الغياب'!$E$36),1,0)))</f>
        <v>0</v>
      </c>
      <c r="CC55" s="68">
        <f>IF(AND(AC55&gt;='جدول الحضور و الغياب'!$C$40,AC55&lt;='جدول الحضور و الغياب'!$E$40),7,IF(AND(AC55&gt;='جدول الحضور و الغياب'!$C$38,AC55&lt;='جدول الحضور و الغياب'!$E$38),3,IF(AND(AC55&gt;='جدول الحضور و الغياب'!$C$36,AC55&lt;='جدول الحضور و الغياب'!$E$36),1,0)))</f>
        <v>0</v>
      </c>
      <c r="CD55" s="15"/>
      <c r="CE55" s="67">
        <f>IF(AND(AF55&gt;='جدول الحضور و الغياب'!$C$51,AF55&lt;='جدول الحضور و الغياب'!$E$51),7,IF(AND(AF55&gt;='جدول الحضور و الغياب'!$C$49,AF55&lt;='جدول الحضور و الغياب'!$E$49),3,IF(AND(AF55&gt;='جدول الحضور و الغياب'!$C$47,AF55&lt;='جدول الحضور و الغياب'!$E$47),1,0)))</f>
        <v>0</v>
      </c>
      <c r="CF55" s="67">
        <f>IF(AND(AG55&gt;='جدول الحضور و الغياب'!$C$51,AG55&lt;='جدول الحضور و الغياب'!$E$51),7,IF(AND(AG55&gt;='جدول الحضور و الغياب'!$C$49,AG55&lt;='جدول الحضور و الغياب'!$E$49),3,IF(AND(AG55&gt;='جدول الحضور و الغياب'!$C$47,AG55&lt;='جدول الحضور و الغياب'!$E$47),1,0)))</f>
        <v>0</v>
      </c>
      <c r="CG55" s="67">
        <f>IF(AND(AH55&gt;='جدول الحضور و الغياب'!$C$51,AH55&lt;='جدول الحضور و الغياب'!$E$51),7,IF(AND(AH55&gt;='جدول الحضور و الغياب'!$C$49,AH55&lt;='جدول الحضور و الغياب'!$E$49),3,IF(AND(AH55&gt;='جدول الحضور و الغياب'!$C$47,AH55&lt;='جدول الحضور و الغياب'!$E$47),1,0)))</f>
        <v>0</v>
      </c>
      <c r="CH55" s="67">
        <f>IF(AND(AI55&gt;='جدول الحضور و الغياب'!$C$51,AI55&lt;='جدول الحضور و الغياب'!$E$51),7,IF(AND(AI55&gt;='جدول الحضور و الغياب'!$C$49,AI55&lt;='جدول الحضور و الغياب'!$E$49),3,IF(AND(AI55&gt;='جدول الحضور و الغياب'!$C$47,AI55&lt;='جدول الحضور و الغياب'!$E$47),1,0)))</f>
        <v>0</v>
      </c>
      <c r="CI55" s="67">
        <f>IF(AND(AJ55&gt;='جدول الحضور و الغياب'!$C$51,AJ55&lt;='جدول الحضور و الغياب'!$E$51),7,IF(AND(AJ55&gt;='جدول الحضور و الغياب'!$C$49,AJ55&lt;='جدول الحضور و الغياب'!$E$49),3,IF(AND(AJ55&gt;='جدول الحضور و الغياب'!$C$47,AJ55&lt;='جدول الحضور و الغياب'!$E$47),1,0)))</f>
        <v>0</v>
      </c>
      <c r="CJ55" s="67">
        <f>IF(AND(AK55&gt;='جدول الحضور و الغياب'!$C$51,AK55&lt;='جدول الحضور و الغياب'!$E$51),7,IF(AND(AK55&gt;='جدول الحضور و الغياب'!$C$49,AK55&lt;='جدول الحضور و الغياب'!$E$49),3,IF(AND(AK55&gt;='جدول الحضور و الغياب'!$C$47,AK55&lt;='جدول الحضور و الغياب'!$E$47),1,0)))</f>
        <v>0</v>
      </c>
      <c r="CK55" s="67">
        <f>IF(AND(AL55&gt;='جدول الحضور و الغياب'!$C$51,AL55&lt;='جدول الحضور و الغياب'!$E$51),7,IF(AND(AL55&gt;='جدول الحضور و الغياب'!$C$49,AL55&lt;='جدول الحضور و الغياب'!$E$49),3,IF(AND(AL55&gt;='جدول الحضور و الغياب'!$C$47,AL55&lt;='جدول الحضور و الغياب'!$E$47),1,0)))</f>
        <v>0</v>
      </c>
      <c r="CL55" s="67">
        <f>IF(AND(AM55&gt;='جدول الحضور و الغياب'!$C$51,AM55&lt;='جدول الحضور و الغياب'!$E$51),7,IF(AND(AM55&gt;='جدول الحضور و الغياب'!$C$49,AM55&lt;='جدول الحضور و الغياب'!$E$49),3,IF(AND(AM55&gt;='جدول الحضور و الغياب'!$C$47,AM55&lt;='جدول الحضور و الغياب'!$E$47),1,0)))</f>
        <v>0</v>
      </c>
      <c r="CM55" s="67">
        <f>IF(AND(AN55&gt;='جدول الحضور و الغياب'!$C$51,AN55&lt;='جدول الحضور و الغياب'!$E$51),7,IF(AND(AN55&gt;='جدول الحضور و الغياب'!$C$49,AN55&lt;='جدول الحضور و الغياب'!$E$49),3,IF(AND(AN55&gt;='جدول الحضور و الغياب'!$C$47,AN55&lt;='جدول الحضور و الغياب'!$E$47),1,0)))</f>
        <v>0</v>
      </c>
      <c r="CN55" s="67">
        <f>IF(AND(AO55&gt;='جدول الحضور و الغياب'!$C$51,AO55&lt;='جدول الحضور و الغياب'!$E$51),7,IF(AND(AO55&gt;='جدول الحضور و الغياب'!$C$49,AO55&lt;='جدول الحضور و الغياب'!$E$49),3,IF(AND(AO55&gt;='جدول الحضور و الغياب'!$C$47,AO55&lt;='جدول الحضور و الغياب'!$E$47),1,0)))</f>
        <v>0</v>
      </c>
      <c r="CO55" s="67">
        <f>IF(AND(AP55&gt;='جدول الحضور و الغياب'!$C$51,AP55&lt;='جدول الحضور و الغياب'!$E$51),7,IF(AND(AP55&gt;='جدول الحضور و الغياب'!$C$49,AP55&lt;='جدول الحضور و الغياب'!$E$49),3,IF(AND(AP55&gt;='جدول الحضور و الغياب'!$C$47,AP55&lt;='جدول الحضور و الغياب'!$E$47),1,0)))</f>
        <v>0</v>
      </c>
      <c r="CP55" s="67">
        <f>IF(AND(AQ55&gt;='جدول الحضور و الغياب'!$C$51,AQ55&lt;='جدول الحضور و الغياب'!$E$51),7,IF(AND(AQ55&gt;='جدول الحضور و الغياب'!$C$49,AQ55&lt;='جدول الحضور و الغياب'!$E$49),3,IF(AND(AQ55&gt;='جدول الحضور و الغياب'!$C$47,AQ55&lt;='جدول الحضور و الغياب'!$E$47),1,0)))</f>
        <v>0</v>
      </c>
      <c r="CQ55" s="67">
        <f>IF(AND(AR55&gt;='جدول الحضور و الغياب'!$C$51,AR55&lt;='جدول الحضور و الغياب'!$E$51),7,IF(AND(AR55&gt;='جدول الحضور و الغياب'!$C$49,AR55&lt;='جدول الحضور و الغياب'!$E$49),3,IF(AND(AR55&gt;='جدول الحضور و الغياب'!$C$47,AR55&lt;='جدول الحضور و الغياب'!$E$47),1,0)))</f>
        <v>0</v>
      </c>
      <c r="CR55" s="67">
        <f>IF(AND(AS55&gt;='جدول الحضور و الغياب'!$C$51,AS55&lt;='جدول الحضور و الغياب'!$E$51),7,IF(AND(AS55&gt;='جدول الحضور و الغياب'!$C$49,AS55&lt;='جدول الحضور و الغياب'!$E$49),3,IF(AND(AS55&gt;='جدول الحضور و الغياب'!$C$47,AS55&lt;='جدول الحضور و الغياب'!$E$47),1,0)))</f>
        <v>0</v>
      </c>
      <c r="CS55" s="67">
        <f>IF(AND(AT55&gt;='جدول الحضور و الغياب'!$C$51,AT55&lt;='جدول الحضور و الغياب'!$E$51),7,IF(AND(AT55&gt;='جدول الحضور و الغياب'!$C$49,AT55&lt;='جدول الحضور و الغياب'!$E$49),3,IF(AND(AT55&gt;='جدول الحضور و الغياب'!$C$47,AT55&lt;='جدول الحضور و الغياب'!$E$47),1,0)))</f>
        <v>0</v>
      </c>
      <c r="CT55" s="67">
        <f>IF(AND(AU55&gt;='جدول الحضور و الغياب'!$C$51,AU55&lt;='جدول الحضور و الغياب'!$E$51),7,IF(AND(AU55&gt;='جدول الحضور و الغياب'!$C$49,AU55&lt;='جدول الحضور و الغياب'!$E$49),3,IF(AND(AU55&gt;='جدول الحضور و الغياب'!$C$47,AU55&lt;='جدول الحضور و الغياب'!$E$47),1,0)))</f>
        <v>0</v>
      </c>
      <c r="CU55" s="67">
        <f>IF(AND(AV55&gt;='جدول الحضور و الغياب'!$C$51,AV55&lt;='جدول الحضور و الغياب'!$E$51),7,IF(AND(AV55&gt;='جدول الحضور و الغياب'!$C$49,AV55&lt;='جدول الحضور و الغياب'!$E$49),3,IF(AND(AV55&gt;='جدول الحضور و الغياب'!$C$47,AV55&lt;='جدول الحضور و الغياب'!$E$47),1,0)))</f>
        <v>0</v>
      </c>
      <c r="CV55" s="67">
        <f>IF(AND(AW55&gt;='جدول الحضور و الغياب'!$C$51,AW55&lt;='جدول الحضور و الغياب'!$E$51),7,IF(AND(AW55&gt;='جدول الحضور و الغياب'!$C$49,AW55&lt;='جدول الحضور و الغياب'!$E$49),3,IF(AND(AW55&gt;='جدول الحضور و الغياب'!$C$47,AW55&lt;='جدول الحضور و الغياب'!$E$47),1,0)))</f>
        <v>0</v>
      </c>
      <c r="CW55" s="67">
        <f>IF(AND(AX55&gt;='جدول الحضور و الغياب'!$C$51,AX55&lt;='جدول الحضور و الغياب'!$E$51),7,IF(AND(AX55&gt;='جدول الحضور و الغياب'!$C$49,AX55&lt;='جدول الحضور و الغياب'!$E$49),3,IF(AND(AX55&gt;='جدول الحضور و الغياب'!$C$47,AX55&lt;='جدول الحضور و الغياب'!$E$47),1,0)))</f>
        <v>0</v>
      </c>
      <c r="CX55" s="67">
        <f>IF(AND(AY55&gt;='جدول الحضور و الغياب'!$C$51,AY55&lt;='جدول الحضور و الغياب'!$E$51),7,IF(AND(AY55&gt;='جدول الحضور و الغياب'!$C$49,AY55&lt;='جدول الحضور و الغياب'!$E$49),3,IF(AND(AY55&gt;='جدول الحضور و الغياب'!$C$47,AY55&lt;='جدول الحضور و الغياب'!$E$47),1,0)))</f>
        <v>0</v>
      </c>
    </row>
    <row r="56" spans="1:102" s="15" customFormat="1" ht="29.25" customHeight="1">
      <c r="A56" s="80">
        <f>+IF(B56="","",SUBTOTAL(3,B$4:B56))-2</f>
        <v>51</v>
      </c>
      <c r="B56" s="20" t="s">
        <v>76</v>
      </c>
      <c r="C56" s="20"/>
      <c r="D56" s="21"/>
      <c r="E56" s="23"/>
      <c r="F56" s="23"/>
      <c r="G56" s="24"/>
      <c r="H56" s="24"/>
      <c r="I56" s="2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78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37"/>
      <c r="BA56" s="70"/>
      <c r="BB56" s="64"/>
      <c r="BT56" s="68">
        <f>IF(AND(T56&gt;='جدول الحضور و الغياب'!$C$40,T56&lt;='جدول الحضور و الغياب'!$E$40),7,IF(AND(T56&gt;='جدول الحضور و الغياب'!$C$38,T56&lt;='جدول الحضور و الغياب'!$E$38),3,IF(AND(T56&gt;='جدول الحضور و الغياب'!$C$36,T56&lt;='جدول الحضور و الغياب'!$E$36),1,0)))</f>
        <v>0</v>
      </c>
      <c r="BU56" s="68">
        <f>IF(AND(U56&gt;='جدول الحضور و الغياب'!$C$40,U56&lt;='جدول الحضور و الغياب'!$E$40),7,IF(AND(U56&gt;='جدول الحضور و الغياب'!$C$38,U56&lt;='جدول الحضور و الغياب'!$E$38),3,IF(AND(U56&gt;='جدول الحضور و الغياب'!$C$36,U56&lt;='جدول الحضور و الغياب'!$E$36),1,0)))</f>
        <v>0</v>
      </c>
      <c r="BV56" s="68">
        <f>IF(AND(V56&gt;='جدول الحضور و الغياب'!$C$40,V56&lt;='جدول الحضور و الغياب'!$E$40),7,IF(AND(V56&gt;='جدول الحضور و الغياب'!$C$38,V56&lt;='جدول الحضور و الغياب'!$E$38),3,IF(AND(V56&gt;='جدول الحضور و الغياب'!$C$36,V56&lt;='جدول الحضور و الغياب'!$E$36),1,0)))</f>
        <v>0</v>
      </c>
      <c r="BW56" s="68">
        <f>IF(AND(W56&gt;='جدول الحضور و الغياب'!$C$40,W56&lt;='جدول الحضور و الغياب'!$E$40),7,IF(AND(W56&gt;='جدول الحضور و الغياب'!$C$38,W56&lt;='جدول الحضور و الغياب'!$E$38),3,IF(AND(W56&gt;='جدول الحضور و الغياب'!$C$36,W56&lt;='جدول الحضور و الغياب'!$E$36),1,0)))</f>
        <v>0</v>
      </c>
      <c r="BX56" s="68">
        <f>IF(AND(X56&gt;='جدول الحضور و الغياب'!$C$40,X56&lt;='جدول الحضور و الغياب'!$E$40),7,IF(AND(X56&gt;='جدول الحضور و الغياب'!$C$38,X56&lt;='جدول الحضور و الغياب'!$E$38),3,IF(AND(X56&gt;='جدول الحضور و الغياب'!$C$36,X56&lt;='جدول الحضور و الغياب'!$E$36),1,0)))</f>
        <v>0</v>
      </c>
      <c r="BY56" s="68">
        <f>IF(AND(Y56&gt;='جدول الحضور و الغياب'!$C$40,Y56&lt;='جدول الحضور و الغياب'!$E$40),7,IF(AND(Y56&gt;='جدول الحضور و الغياب'!$C$38,Y56&lt;='جدول الحضور و الغياب'!$E$38),3,IF(AND(Y56&gt;='جدول الحضور و الغياب'!$C$36,Y56&lt;='جدول الحضور و الغياب'!$E$36),1,0)))</f>
        <v>0</v>
      </c>
      <c r="BZ56" s="68">
        <f>IF(AND(Z56&gt;='جدول الحضور و الغياب'!$C$40,Z56&lt;='جدول الحضور و الغياب'!$E$40),7,IF(AND(Z56&gt;='جدول الحضور و الغياب'!$C$38,Z56&lt;='جدول الحضور و الغياب'!$E$38),3,IF(AND(Z56&gt;='جدول الحضور و الغياب'!$C$36,Z56&lt;='جدول الحضور و الغياب'!$E$36),1,0)))</f>
        <v>0</v>
      </c>
      <c r="CA56" s="68">
        <f>IF(AND(AA56&gt;='جدول الحضور و الغياب'!$C$40,AA56&lt;='جدول الحضور و الغياب'!$E$40),7,IF(AND(AA56&gt;='جدول الحضور و الغياب'!$C$38,AA56&lt;='جدول الحضور و الغياب'!$E$38),3,IF(AND(AA56&gt;='جدول الحضور و الغياب'!$C$36,AA56&lt;='جدول الحضور و الغياب'!$E$36),1,0)))</f>
        <v>0</v>
      </c>
      <c r="CB56" s="68">
        <f>IF(AND(AB56&gt;='جدول الحضور و الغياب'!$C$40,AB56&lt;='جدول الحضور و الغياب'!$E$40),7,IF(AND(AB56&gt;='جدول الحضور و الغياب'!$C$38,AB56&lt;='جدول الحضور و الغياب'!$E$38),3,IF(AND(AB56&gt;='جدول الحضور و الغياب'!$C$36,AB56&lt;='جدول الحضور و الغياب'!$E$36),1,0)))</f>
        <v>0</v>
      </c>
      <c r="CC56" s="68">
        <f>IF(AND(AC56&gt;='جدول الحضور و الغياب'!$C$40,AC56&lt;='جدول الحضور و الغياب'!$E$40),7,IF(AND(AC56&gt;='جدول الحضور و الغياب'!$C$38,AC56&lt;='جدول الحضور و الغياب'!$E$38),3,IF(AND(AC56&gt;='جدول الحضور و الغياب'!$C$36,AC56&lt;='جدول الحضور و الغياب'!$E$36),1,0)))</f>
        <v>0</v>
      </c>
      <c r="CE56" s="67">
        <f>IF(AND(AF56&gt;='جدول الحضور و الغياب'!$C$51,AF56&lt;='جدول الحضور و الغياب'!$E$51),7,IF(AND(AF56&gt;='جدول الحضور و الغياب'!$C$49,AF56&lt;='جدول الحضور و الغياب'!$E$49),3,IF(AND(AF56&gt;='جدول الحضور و الغياب'!$C$47,AF56&lt;='جدول الحضور و الغياب'!$E$47),1,0)))</f>
        <v>0</v>
      </c>
      <c r="CF56" s="67">
        <f>IF(AND(AG56&gt;='جدول الحضور و الغياب'!$C$51,AG56&lt;='جدول الحضور و الغياب'!$E$51),7,IF(AND(AG56&gt;='جدول الحضور و الغياب'!$C$49,AG56&lt;='جدول الحضور و الغياب'!$E$49),3,IF(AND(AG56&gt;='جدول الحضور و الغياب'!$C$47,AG56&lt;='جدول الحضور و الغياب'!$E$47),1,0)))</f>
        <v>0</v>
      </c>
      <c r="CG56" s="67">
        <f>IF(AND(AH56&gt;='جدول الحضور و الغياب'!$C$51,AH56&lt;='جدول الحضور و الغياب'!$E$51),7,IF(AND(AH56&gt;='جدول الحضور و الغياب'!$C$49,AH56&lt;='جدول الحضور و الغياب'!$E$49),3,IF(AND(AH56&gt;='جدول الحضور و الغياب'!$C$47,AH56&lt;='جدول الحضور و الغياب'!$E$47),1,0)))</f>
        <v>0</v>
      </c>
      <c r="CH56" s="67">
        <f>IF(AND(AI56&gt;='جدول الحضور و الغياب'!$C$51,AI56&lt;='جدول الحضور و الغياب'!$E$51),7,IF(AND(AI56&gt;='جدول الحضور و الغياب'!$C$49,AI56&lt;='جدول الحضور و الغياب'!$E$49),3,IF(AND(AI56&gt;='جدول الحضور و الغياب'!$C$47,AI56&lt;='جدول الحضور و الغياب'!$E$47),1,0)))</f>
        <v>0</v>
      </c>
      <c r="CI56" s="67">
        <f>IF(AND(AJ56&gt;='جدول الحضور و الغياب'!$C$51,AJ56&lt;='جدول الحضور و الغياب'!$E$51),7,IF(AND(AJ56&gt;='جدول الحضور و الغياب'!$C$49,AJ56&lt;='جدول الحضور و الغياب'!$E$49),3,IF(AND(AJ56&gt;='جدول الحضور و الغياب'!$C$47,AJ56&lt;='جدول الحضور و الغياب'!$E$47),1,0)))</f>
        <v>0</v>
      </c>
      <c r="CJ56" s="67">
        <f>IF(AND(AK56&gt;='جدول الحضور و الغياب'!$C$51,AK56&lt;='جدول الحضور و الغياب'!$E$51),7,IF(AND(AK56&gt;='جدول الحضور و الغياب'!$C$49,AK56&lt;='جدول الحضور و الغياب'!$E$49),3,IF(AND(AK56&gt;='جدول الحضور و الغياب'!$C$47,AK56&lt;='جدول الحضور و الغياب'!$E$47),1,0)))</f>
        <v>0</v>
      </c>
      <c r="CK56" s="67">
        <f>IF(AND(AL56&gt;='جدول الحضور و الغياب'!$C$51,AL56&lt;='جدول الحضور و الغياب'!$E$51),7,IF(AND(AL56&gt;='جدول الحضور و الغياب'!$C$49,AL56&lt;='جدول الحضور و الغياب'!$E$49),3,IF(AND(AL56&gt;='جدول الحضور و الغياب'!$C$47,AL56&lt;='جدول الحضور و الغياب'!$E$47),1,0)))</f>
        <v>0</v>
      </c>
      <c r="CL56" s="67">
        <f>IF(AND(AM56&gt;='جدول الحضور و الغياب'!$C$51,AM56&lt;='جدول الحضور و الغياب'!$E$51),7,IF(AND(AM56&gt;='جدول الحضور و الغياب'!$C$49,AM56&lt;='جدول الحضور و الغياب'!$E$49),3,IF(AND(AM56&gt;='جدول الحضور و الغياب'!$C$47,AM56&lt;='جدول الحضور و الغياب'!$E$47),1,0)))</f>
        <v>0</v>
      </c>
      <c r="CM56" s="67">
        <f>IF(AND(AN56&gt;='جدول الحضور و الغياب'!$C$51,AN56&lt;='جدول الحضور و الغياب'!$E$51),7,IF(AND(AN56&gt;='جدول الحضور و الغياب'!$C$49,AN56&lt;='جدول الحضور و الغياب'!$E$49),3,IF(AND(AN56&gt;='جدول الحضور و الغياب'!$C$47,AN56&lt;='جدول الحضور و الغياب'!$E$47),1,0)))</f>
        <v>0</v>
      </c>
      <c r="CN56" s="67">
        <f>IF(AND(AO56&gt;='جدول الحضور و الغياب'!$C$51,AO56&lt;='جدول الحضور و الغياب'!$E$51),7,IF(AND(AO56&gt;='جدول الحضور و الغياب'!$C$49,AO56&lt;='جدول الحضور و الغياب'!$E$49),3,IF(AND(AO56&gt;='جدول الحضور و الغياب'!$C$47,AO56&lt;='جدول الحضور و الغياب'!$E$47),1,0)))</f>
        <v>0</v>
      </c>
      <c r="CO56" s="67">
        <f>IF(AND(AP56&gt;='جدول الحضور و الغياب'!$C$51,AP56&lt;='جدول الحضور و الغياب'!$E$51),7,IF(AND(AP56&gt;='جدول الحضور و الغياب'!$C$49,AP56&lt;='جدول الحضور و الغياب'!$E$49),3,IF(AND(AP56&gt;='جدول الحضور و الغياب'!$C$47,AP56&lt;='جدول الحضور و الغياب'!$E$47),1,0)))</f>
        <v>0</v>
      </c>
      <c r="CP56" s="67">
        <f>IF(AND(AQ56&gt;='جدول الحضور و الغياب'!$C$51,AQ56&lt;='جدول الحضور و الغياب'!$E$51),7,IF(AND(AQ56&gt;='جدول الحضور و الغياب'!$C$49,AQ56&lt;='جدول الحضور و الغياب'!$E$49),3,IF(AND(AQ56&gt;='جدول الحضور و الغياب'!$C$47,AQ56&lt;='جدول الحضور و الغياب'!$E$47),1,0)))</f>
        <v>0</v>
      </c>
      <c r="CQ56" s="67">
        <f>IF(AND(AR56&gt;='جدول الحضور و الغياب'!$C$51,AR56&lt;='جدول الحضور و الغياب'!$E$51),7,IF(AND(AR56&gt;='جدول الحضور و الغياب'!$C$49,AR56&lt;='جدول الحضور و الغياب'!$E$49),3,IF(AND(AR56&gt;='جدول الحضور و الغياب'!$C$47,AR56&lt;='جدول الحضور و الغياب'!$E$47),1,0)))</f>
        <v>0</v>
      </c>
      <c r="CR56" s="67">
        <f>IF(AND(AS56&gt;='جدول الحضور و الغياب'!$C$51,AS56&lt;='جدول الحضور و الغياب'!$E$51),7,IF(AND(AS56&gt;='جدول الحضور و الغياب'!$C$49,AS56&lt;='جدول الحضور و الغياب'!$E$49),3,IF(AND(AS56&gt;='جدول الحضور و الغياب'!$C$47,AS56&lt;='جدول الحضور و الغياب'!$E$47),1,0)))</f>
        <v>0</v>
      </c>
      <c r="CS56" s="67">
        <f>IF(AND(AT56&gt;='جدول الحضور و الغياب'!$C$51,AT56&lt;='جدول الحضور و الغياب'!$E$51),7,IF(AND(AT56&gt;='جدول الحضور و الغياب'!$C$49,AT56&lt;='جدول الحضور و الغياب'!$E$49),3,IF(AND(AT56&gt;='جدول الحضور و الغياب'!$C$47,AT56&lt;='جدول الحضور و الغياب'!$E$47),1,0)))</f>
        <v>0</v>
      </c>
      <c r="CT56" s="67">
        <f>IF(AND(AU56&gt;='جدول الحضور و الغياب'!$C$51,AU56&lt;='جدول الحضور و الغياب'!$E$51),7,IF(AND(AU56&gt;='جدول الحضور و الغياب'!$C$49,AU56&lt;='جدول الحضور و الغياب'!$E$49),3,IF(AND(AU56&gt;='جدول الحضور و الغياب'!$C$47,AU56&lt;='جدول الحضور و الغياب'!$E$47),1,0)))</f>
        <v>0</v>
      </c>
      <c r="CU56" s="67">
        <f>IF(AND(AV56&gt;='جدول الحضور و الغياب'!$C$51,AV56&lt;='جدول الحضور و الغياب'!$E$51),7,IF(AND(AV56&gt;='جدول الحضور و الغياب'!$C$49,AV56&lt;='جدول الحضور و الغياب'!$E$49),3,IF(AND(AV56&gt;='جدول الحضور و الغياب'!$C$47,AV56&lt;='جدول الحضور و الغياب'!$E$47),1,0)))</f>
        <v>0</v>
      </c>
      <c r="CV56" s="67">
        <f>IF(AND(AW56&gt;='جدول الحضور و الغياب'!$C$51,AW56&lt;='جدول الحضور و الغياب'!$E$51),7,IF(AND(AW56&gt;='جدول الحضور و الغياب'!$C$49,AW56&lt;='جدول الحضور و الغياب'!$E$49),3,IF(AND(AW56&gt;='جدول الحضور و الغياب'!$C$47,AW56&lt;='جدول الحضور و الغياب'!$E$47),1,0)))</f>
        <v>0</v>
      </c>
      <c r="CW56" s="67">
        <f>IF(AND(AX56&gt;='جدول الحضور و الغياب'!$C$51,AX56&lt;='جدول الحضور و الغياب'!$E$51),7,IF(AND(AX56&gt;='جدول الحضور و الغياب'!$C$49,AX56&lt;='جدول الحضور و الغياب'!$E$49),3,IF(AND(AX56&gt;='جدول الحضور و الغياب'!$C$47,AX56&lt;='جدول الحضور و الغياب'!$E$47),1,0)))</f>
        <v>0</v>
      </c>
      <c r="CX56" s="67">
        <f>IF(AND(AY56&gt;='جدول الحضور و الغياب'!$C$51,AY56&lt;='جدول الحضور و الغياب'!$E$51),7,IF(AND(AY56&gt;='جدول الحضور و الغياب'!$C$49,AY56&lt;='جدول الحضور و الغياب'!$E$49),3,IF(AND(AY56&gt;='جدول الحضور و الغياب'!$C$47,AY56&lt;='جدول الحضور و الغياب'!$E$47),1,0)))</f>
        <v>0</v>
      </c>
    </row>
    <row r="57" spans="1:102" s="15" customFormat="1" ht="29.25" customHeight="1">
      <c r="A57" s="80">
        <f>+IF(B57="","",SUBTOTAL(3,B$4:B57))-2</f>
        <v>52</v>
      </c>
      <c r="B57" s="20" t="s">
        <v>76</v>
      </c>
      <c r="C57" s="20"/>
      <c r="D57" s="21"/>
      <c r="E57" s="34"/>
      <c r="F57" s="23"/>
      <c r="G57" s="26"/>
      <c r="H57" s="26"/>
      <c r="I57" s="2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78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37"/>
      <c r="BA57" s="70"/>
      <c r="BB57" s="64"/>
      <c r="BT57" s="68">
        <f>IF(AND(T57&gt;='جدول الحضور و الغياب'!$C$40,T57&lt;='جدول الحضور و الغياب'!$E$40),7,IF(AND(T57&gt;='جدول الحضور و الغياب'!$C$38,T57&lt;='جدول الحضور و الغياب'!$E$38),3,IF(AND(T57&gt;='جدول الحضور و الغياب'!$C$36,T57&lt;='جدول الحضور و الغياب'!$E$36),1,0)))</f>
        <v>0</v>
      </c>
      <c r="BU57" s="68">
        <f>IF(AND(U57&gt;='جدول الحضور و الغياب'!$C$40,U57&lt;='جدول الحضور و الغياب'!$E$40),7,IF(AND(U57&gt;='جدول الحضور و الغياب'!$C$38,U57&lt;='جدول الحضور و الغياب'!$E$38),3,IF(AND(U57&gt;='جدول الحضور و الغياب'!$C$36,U57&lt;='جدول الحضور و الغياب'!$E$36),1,0)))</f>
        <v>0</v>
      </c>
      <c r="BV57" s="68">
        <f>IF(AND(V57&gt;='جدول الحضور و الغياب'!$C$40,V57&lt;='جدول الحضور و الغياب'!$E$40),7,IF(AND(V57&gt;='جدول الحضور و الغياب'!$C$38,V57&lt;='جدول الحضور و الغياب'!$E$38),3,IF(AND(V57&gt;='جدول الحضور و الغياب'!$C$36,V57&lt;='جدول الحضور و الغياب'!$E$36),1,0)))</f>
        <v>0</v>
      </c>
      <c r="BW57" s="68">
        <f>IF(AND(W57&gt;='جدول الحضور و الغياب'!$C$40,W57&lt;='جدول الحضور و الغياب'!$E$40),7,IF(AND(W57&gt;='جدول الحضور و الغياب'!$C$38,W57&lt;='جدول الحضور و الغياب'!$E$38),3,IF(AND(W57&gt;='جدول الحضور و الغياب'!$C$36,W57&lt;='جدول الحضور و الغياب'!$E$36),1,0)))</f>
        <v>0</v>
      </c>
      <c r="BX57" s="68">
        <f>IF(AND(X57&gt;='جدول الحضور و الغياب'!$C$40,X57&lt;='جدول الحضور و الغياب'!$E$40),7,IF(AND(X57&gt;='جدول الحضور و الغياب'!$C$38,X57&lt;='جدول الحضور و الغياب'!$E$38),3,IF(AND(X57&gt;='جدول الحضور و الغياب'!$C$36,X57&lt;='جدول الحضور و الغياب'!$E$36),1,0)))</f>
        <v>0</v>
      </c>
      <c r="BY57" s="68">
        <f>IF(AND(Y57&gt;='جدول الحضور و الغياب'!$C$40,Y57&lt;='جدول الحضور و الغياب'!$E$40),7,IF(AND(Y57&gt;='جدول الحضور و الغياب'!$C$38,Y57&lt;='جدول الحضور و الغياب'!$E$38),3,IF(AND(Y57&gt;='جدول الحضور و الغياب'!$C$36,Y57&lt;='جدول الحضور و الغياب'!$E$36),1,0)))</f>
        <v>0</v>
      </c>
      <c r="BZ57" s="68">
        <f>IF(AND(Z57&gt;='جدول الحضور و الغياب'!$C$40,Z57&lt;='جدول الحضور و الغياب'!$E$40),7,IF(AND(Z57&gt;='جدول الحضور و الغياب'!$C$38,Z57&lt;='جدول الحضور و الغياب'!$E$38),3,IF(AND(Z57&gt;='جدول الحضور و الغياب'!$C$36,Z57&lt;='جدول الحضور و الغياب'!$E$36),1,0)))</f>
        <v>0</v>
      </c>
      <c r="CA57" s="68">
        <f>IF(AND(AA57&gt;='جدول الحضور و الغياب'!$C$40,AA57&lt;='جدول الحضور و الغياب'!$E$40),7,IF(AND(AA57&gt;='جدول الحضور و الغياب'!$C$38,AA57&lt;='جدول الحضور و الغياب'!$E$38),3,IF(AND(AA57&gt;='جدول الحضور و الغياب'!$C$36,AA57&lt;='جدول الحضور و الغياب'!$E$36),1,0)))</f>
        <v>0</v>
      </c>
      <c r="CB57" s="68">
        <f>IF(AND(AB57&gt;='جدول الحضور و الغياب'!$C$40,AB57&lt;='جدول الحضور و الغياب'!$E$40),7,IF(AND(AB57&gt;='جدول الحضور و الغياب'!$C$38,AB57&lt;='جدول الحضور و الغياب'!$E$38),3,IF(AND(AB57&gt;='جدول الحضور و الغياب'!$C$36,AB57&lt;='جدول الحضور و الغياب'!$E$36),1,0)))</f>
        <v>0</v>
      </c>
      <c r="CC57" s="68">
        <f>IF(AND(AC57&gt;='جدول الحضور و الغياب'!$C$40,AC57&lt;='جدول الحضور و الغياب'!$E$40),7,IF(AND(AC57&gt;='جدول الحضور و الغياب'!$C$38,AC57&lt;='جدول الحضور و الغياب'!$E$38),3,IF(AND(AC57&gt;='جدول الحضور و الغياب'!$C$36,AC57&lt;='جدول الحضور و الغياب'!$E$36),1,0)))</f>
        <v>0</v>
      </c>
      <c r="CE57" s="67">
        <f>IF(AND(AF57&gt;='جدول الحضور و الغياب'!$C$51,AF57&lt;='جدول الحضور و الغياب'!$E$51),7,IF(AND(AF57&gt;='جدول الحضور و الغياب'!$C$49,AF57&lt;='جدول الحضور و الغياب'!$E$49),3,IF(AND(AF57&gt;='جدول الحضور و الغياب'!$C$47,AF57&lt;='جدول الحضور و الغياب'!$E$47),1,0)))</f>
        <v>0</v>
      </c>
      <c r="CF57" s="67">
        <f>IF(AND(AG57&gt;='جدول الحضور و الغياب'!$C$51,AG57&lt;='جدول الحضور و الغياب'!$E$51),7,IF(AND(AG57&gt;='جدول الحضور و الغياب'!$C$49,AG57&lt;='جدول الحضور و الغياب'!$E$49),3,IF(AND(AG57&gt;='جدول الحضور و الغياب'!$C$47,AG57&lt;='جدول الحضور و الغياب'!$E$47),1,0)))</f>
        <v>0</v>
      </c>
      <c r="CG57" s="67">
        <f>IF(AND(AH57&gt;='جدول الحضور و الغياب'!$C$51,AH57&lt;='جدول الحضور و الغياب'!$E$51),7,IF(AND(AH57&gt;='جدول الحضور و الغياب'!$C$49,AH57&lt;='جدول الحضور و الغياب'!$E$49),3,IF(AND(AH57&gt;='جدول الحضور و الغياب'!$C$47,AH57&lt;='جدول الحضور و الغياب'!$E$47),1,0)))</f>
        <v>0</v>
      </c>
      <c r="CH57" s="67">
        <f>IF(AND(AI57&gt;='جدول الحضور و الغياب'!$C$51,AI57&lt;='جدول الحضور و الغياب'!$E$51),7,IF(AND(AI57&gt;='جدول الحضور و الغياب'!$C$49,AI57&lt;='جدول الحضور و الغياب'!$E$49),3,IF(AND(AI57&gt;='جدول الحضور و الغياب'!$C$47,AI57&lt;='جدول الحضور و الغياب'!$E$47),1,0)))</f>
        <v>0</v>
      </c>
      <c r="CI57" s="67">
        <f>IF(AND(AJ57&gt;='جدول الحضور و الغياب'!$C$51,AJ57&lt;='جدول الحضور و الغياب'!$E$51),7,IF(AND(AJ57&gt;='جدول الحضور و الغياب'!$C$49,AJ57&lt;='جدول الحضور و الغياب'!$E$49),3,IF(AND(AJ57&gt;='جدول الحضور و الغياب'!$C$47,AJ57&lt;='جدول الحضور و الغياب'!$E$47),1,0)))</f>
        <v>0</v>
      </c>
      <c r="CJ57" s="67">
        <f>IF(AND(AK57&gt;='جدول الحضور و الغياب'!$C$51,AK57&lt;='جدول الحضور و الغياب'!$E$51),7,IF(AND(AK57&gt;='جدول الحضور و الغياب'!$C$49,AK57&lt;='جدول الحضور و الغياب'!$E$49),3,IF(AND(AK57&gt;='جدول الحضور و الغياب'!$C$47,AK57&lt;='جدول الحضور و الغياب'!$E$47),1,0)))</f>
        <v>0</v>
      </c>
      <c r="CK57" s="67">
        <f>IF(AND(AL57&gt;='جدول الحضور و الغياب'!$C$51,AL57&lt;='جدول الحضور و الغياب'!$E$51),7,IF(AND(AL57&gt;='جدول الحضور و الغياب'!$C$49,AL57&lt;='جدول الحضور و الغياب'!$E$49),3,IF(AND(AL57&gt;='جدول الحضور و الغياب'!$C$47,AL57&lt;='جدول الحضور و الغياب'!$E$47),1,0)))</f>
        <v>0</v>
      </c>
      <c r="CL57" s="67">
        <f>IF(AND(AM57&gt;='جدول الحضور و الغياب'!$C$51,AM57&lt;='جدول الحضور و الغياب'!$E$51),7,IF(AND(AM57&gt;='جدول الحضور و الغياب'!$C$49,AM57&lt;='جدول الحضور و الغياب'!$E$49),3,IF(AND(AM57&gt;='جدول الحضور و الغياب'!$C$47,AM57&lt;='جدول الحضور و الغياب'!$E$47),1,0)))</f>
        <v>0</v>
      </c>
      <c r="CM57" s="67">
        <f>IF(AND(AN57&gt;='جدول الحضور و الغياب'!$C$51,AN57&lt;='جدول الحضور و الغياب'!$E$51),7,IF(AND(AN57&gt;='جدول الحضور و الغياب'!$C$49,AN57&lt;='جدول الحضور و الغياب'!$E$49),3,IF(AND(AN57&gt;='جدول الحضور و الغياب'!$C$47,AN57&lt;='جدول الحضور و الغياب'!$E$47),1,0)))</f>
        <v>0</v>
      </c>
      <c r="CN57" s="67">
        <f>IF(AND(AO57&gt;='جدول الحضور و الغياب'!$C$51,AO57&lt;='جدول الحضور و الغياب'!$E$51),7,IF(AND(AO57&gt;='جدول الحضور و الغياب'!$C$49,AO57&lt;='جدول الحضور و الغياب'!$E$49),3,IF(AND(AO57&gt;='جدول الحضور و الغياب'!$C$47,AO57&lt;='جدول الحضور و الغياب'!$E$47),1,0)))</f>
        <v>0</v>
      </c>
      <c r="CO57" s="67">
        <f>IF(AND(AP57&gt;='جدول الحضور و الغياب'!$C$51,AP57&lt;='جدول الحضور و الغياب'!$E$51),7,IF(AND(AP57&gt;='جدول الحضور و الغياب'!$C$49,AP57&lt;='جدول الحضور و الغياب'!$E$49),3,IF(AND(AP57&gt;='جدول الحضور و الغياب'!$C$47,AP57&lt;='جدول الحضور و الغياب'!$E$47),1,0)))</f>
        <v>0</v>
      </c>
      <c r="CP57" s="67">
        <f>IF(AND(AQ57&gt;='جدول الحضور و الغياب'!$C$51,AQ57&lt;='جدول الحضور و الغياب'!$E$51),7,IF(AND(AQ57&gt;='جدول الحضور و الغياب'!$C$49,AQ57&lt;='جدول الحضور و الغياب'!$E$49),3,IF(AND(AQ57&gt;='جدول الحضور و الغياب'!$C$47,AQ57&lt;='جدول الحضور و الغياب'!$E$47),1,0)))</f>
        <v>0</v>
      </c>
      <c r="CQ57" s="67">
        <f>IF(AND(AR57&gt;='جدول الحضور و الغياب'!$C$51,AR57&lt;='جدول الحضور و الغياب'!$E$51),7,IF(AND(AR57&gt;='جدول الحضور و الغياب'!$C$49,AR57&lt;='جدول الحضور و الغياب'!$E$49),3,IF(AND(AR57&gt;='جدول الحضور و الغياب'!$C$47,AR57&lt;='جدول الحضور و الغياب'!$E$47),1,0)))</f>
        <v>0</v>
      </c>
      <c r="CR57" s="67">
        <f>IF(AND(AS57&gt;='جدول الحضور و الغياب'!$C$51,AS57&lt;='جدول الحضور و الغياب'!$E$51),7,IF(AND(AS57&gt;='جدول الحضور و الغياب'!$C$49,AS57&lt;='جدول الحضور و الغياب'!$E$49),3,IF(AND(AS57&gt;='جدول الحضور و الغياب'!$C$47,AS57&lt;='جدول الحضور و الغياب'!$E$47),1,0)))</f>
        <v>0</v>
      </c>
      <c r="CS57" s="67">
        <f>IF(AND(AT57&gt;='جدول الحضور و الغياب'!$C$51,AT57&lt;='جدول الحضور و الغياب'!$E$51),7,IF(AND(AT57&gt;='جدول الحضور و الغياب'!$C$49,AT57&lt;='جدول الحضور و الغياب'!$E$49),3,IF(AND(AT57&gt;='جدول الحضور و الغياب'!$C$47,AT57&lt;='جدول الحضور و الغياب'!$E$47),1,0)))</f>
        <v>0</v>
      </c>
      <c r="CT57" s="67">
        <f>IF(AND(AU57&gt;='جدول الحضور و الغياب'!$C$51,AU57&lt;='جدول الحضور و الغياب'!$E$51),7,IF(AND(AU57&gt;='جدول الحضور و الغياب'!$C$49,AU57&lt;='جدول الحضور و الغياب'!$E$49),3,IF(AND(AU57&gt;='جدول الحضور و الغياب'!$C$47,AU57&lt;='جدول الحضور و الغياب'!$E$47),1,0)))</f>
        <v>0</v>
      </c>
      <c r="CU57" s="67">
        <f>IF(AND(AV57&gt;='جدول الحضور و الغياب'!$C$51,AV57&lt;='جدول الحضور و الغياب'!$E$51),7,IF(AND(AV57&gt;='جدول الحضور و الغياب'!$C$49,AV57&lt;='جدول الحضور و الغياب'!$E$49),3,IF(AND(AV57&gt;='جدول الحضور و الغياب'!$C$47,AV57&lt;='جدول الحضور و الغياب'!$E$47),1,0)))</f>
        <v>0</v>
      </c>
      <c r="CV57" s="67">
        <f>IF(AND(AW57&gt;='جدول الحضور و الغياب'!$C$51,AW57&lt;='جدول الحضور و الغياب'!$E$51),7,IF(AND(AW57&gt;='جدول الحضور و الغياب'!$C$49,AW57&lt;='جدول الحضور و الغياب'!$E$49),3,IF(AND(AW57&gt;='جدول الحضور و الغياب'!$C$47,AW57&lt;='جدول الحضور و الغياب'!$E$47),1,0)))</f>
        <v>0</v>
      </c>
      <c r="CW57" s="67">
        <f>IF(AND(AX57&gt;='جدول الحضور و الغياب'!$C$51,AX57&lt;='جدول الحضور و الغياب'!$E$51),7,IF(AND(AX57&gt;='جدول الحضور و الغياب'!$C$49,AX57&lt;='جدول الحضور و الغياب'!$E$49),3,IF(AND(AX57&gt;='جدول الحضور و الغياب'!$C$47,AX57&lt;='جدول الحضور و الغياب'!$E$47),1,0)))</f>
        <v>0</v>
      </c>
      <c r="CX57" s="67">
        <f>IF(AND(AY57&gt;='جدول الحضور و الغياب'!$C$51,AY57&lt;='جدول الحضور و الغياب'!$E$51),7,IF(AND(AY57&gt;='جدول الحضور و الغياب'!$C$49,AY57&lt;='جدول الحضور و الغياب'!$E$49),3,IF(AND(AY57&gt;='جدول الحضور و الغياب'!$C$47,AY57&lt;='جدول الحضور و الغياب'!$E$47),1,0)))</f>
        <v>0</v>
      </c>
    </row>
    <row r="58" spans="1:102" s="15" customFormat="1" ht="29.25" customHeight="1">
      <c r="A58" s="80">
        <f>+IF(B58="","",SUBTOTAL(3,B$4:B58))-2</f>
        <v>53</v>
      </c>
      <c r="B58" s="20" t="s">
        <v>76</v>
      </c>
      <c r="C58" s="20"/>
      <c r="D58" s="21"/>
      <c r="E58" s="35"/>
      <c r="F58" s="23"/>
      <c r="G58" s="24"/>
      <c r="H58" s="24"/>
      <c r="I58" s="2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78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/>
      <c r="AR58" s="62"/>
      <c r="AS58" s="62"/>
      <c r="AT58" s="62"/>
      <c r="AU58" s="62"/>
      <c r="AV58" s="62"/>
      <c r="AW58" s="62"/>
      <c r="AX58" s="62"/>
      <c r="AY58" s="62"/>
      <c r="AZ58" s="37"/>
      <c r="BA58" s="70"/>
      <c r="BB58" s="64"/>
      <c r="BT58" s="68">
        <f>IF(AND(T58&gt;='جدول الحضور و الغياب'!$C$40,T58&lt;='جدول الحضور و الغياب'!$E$40),7,IF(AND(T58&gt;='جدول الحضور و الغياب'!$C$38,T58&lt;='جدول الحضور و الغياب'!$E$38),3,IF(AND(T58&gt;='جدول الحضور و الغياب'!$C$36,T58&lt;='جدول الحضور و الغياب'!$E$36),1,0)))</f>
        <v>0</v>
      </c>
      <c r="BU58" s="68">
        <f>IF(AND(U58&gt;='جدول الحضور و الغياب'!$C$40,U58&lt;='جدول الحضور و الغياب'!$E$40),7,IF(AND(U58&gt;='جدول الحضور و الغياب'!$C$38,U58&lt;='جدول الحضور و الغياب'!$E$38),3,IF(AND(U58&gt;='جدول الحضور و الغياب'!$C$36,U58&lt;='جدول الحضور و الغياب'!$E$36),1,0)))</f>
        <v>0</v>
      </c>
      <c r="BV58" s="68">
        <f>IF(AND(V58&gt;='جدول الحضور و الغياب'!$C$40,V58&lt;='جدول الحضور و الغياب'!$E$40),7,IF(AND(V58&gt;='جدول الحضور و الغياب'!$C$38,V58&lt;='جدول الحضور و الغياب'!$E$38),3,IF(AND(V58&gt;='جدول الحضور و الغياب'!$C$36,V58&lt;='جدول الحضور و الغياب'!$E$36),1,0)))</f>
        <v>0</v>
      </c>
      <c r="BW58" s="68">
        <f>IF(AND(W58&gt;='جدول الحضور و الغياب'!$C$40,W58&lt;='جدول الحضور و الغياب'!$E$40),7,IF(AND(W58&gt;='جدول الحضور و الغياب'!$C$38,W58&lt;='جدول الحضور و الغياب'!$E$38),3,IF(AND(W58&gt;='جدول الحضور و الغياب'!$C$36,W58&lt;='جدول الحضور و الغياب'!$E$36),1,0)))</f>
        <v>0</v>
      </c>
      <c r="BX58" s="68">
        <f>IF(AND(X58&gt;='جدول الحضور و الغياب'!$C$40,X58&lt;='جدول الحضور و الغياب'!$E$40),7,IF(AND(X58&gt;='جدول الحضور و الغياب'!$C$38,X58&lt;='جدول الحضور و الغياب'!$E$38),3,IF(AND(X58&gt;='جدول الحضور و الغياب'!$C$36,X58&lt;='جدول الحضور و الغياب'!$E$36),1,0)))</f>
        <v>0</v>
      </c>
      <c r="BY58" s="68">
        <f>IF(AND(Y58&gt;='جدول الحضور و الغياب'!$C$40,Y58&lt;='جدول الحضور و الغياب'!$E$40),7,IF(AND(Y58&gt;='جدول الحضور و الغياب'!$C$38,Y58&lt;='جدول الحضور و الغياب'!$E$38),3,IF(AND(Y58&gt;='جدول الحضور و الغياب'!$C$36,Y58&lt;='جدول الحضور و الغياب'!$E$36),1,0)))</f>
        <v>0</v>
      </c>
      <c r="BZ58" s="68">
        <f>IF(AND(Z58&gt;='جدول الحضور و الغياب'!$C$40,Z58&lt;='جدول الحضور و الغياب'!$E$40),7,IF(AND(Z58&gt;='جدول الحضور و الغياب'!$C$38,Z58&lt;='جدول الحضور و الغياب'!$E$38),3,IF(AND(Z58&gt;='جدول الحضور و الغياب'!$C$36,Z58&lt;='جدول الحضور و الغياب'!$E$36),1,0)))</f>
        <v>0</v>
      </c>
      <c r="CA58" s="68">
        <f>IF(AND(AA58&gt;='جدول الحضور و الغياب'!$C$40,AA58&lt;='جدول الحضور و الغياب'!$E$40),7,IF(AND(AA58&gt;='جدول الحضور و الغياب'!$C$38,AA58&lt;='جدول الحضور و الغياب'!$E$38),3,IF(AND(AA58&gt;='جدول الحضور و الغياب'!$C$36,AA58&lt;='جدول الحضور و الغياب'!$E$36),1,0)))</f>
        <v>0</v>
      </c>
      <c r="CB58" s="68">
        <f>IF(AND(AB58&gt;='جدول الحضور و الغياب'!$C$40,AB58&lt;='جدول الحضور و الغياب'!$E$40),7,IF(AND(AB58&gt;='جدول الحضور و الغياب'!$C$38,AB58&lt;='جدول الحضور و الغياب'!$E$38),3,IF(AND(AB58&gt;='جدول الحضور و الغياب'!$C$36,AB58&lt;='جدول الحضور و الغياب'!$E$36),1,0)))</f>
        <v>0</v>
      </c>
      <c r="CC58" s="68">
        <f>IF(AND(AC58&gt;='جدول الحضور و الغياب'!$C$40,AC58&lt;='جدول الحضور و الغياب'!$E$40),7,IF(AND(AC58&gt;='جدول الحضور و الغياب'!$C$38,AC58&lt;='جدول الحضور و الغياب'!$E$38),3,IF(AND(AC58&gt;='جدول الحضور و الغياب'!$C$36,AC58&lt;='جدول الحضور و الغياب'!$E$36),1,0)))</f>
        <v>0</v>
      </c>
      <c r="CE58" s="67">
        <f>IF(AND(AF58&gt;='جدول الحضور و الغياب'!$C$51,AF58&lt;='جدول الحضور و الغياب'!$E$51),7,IF(AND(AF58&gt;='جدول الحضور و الغياب'!$C$49,AF58&lt;='جدول الحضور و الغياب'!$E$49),3,IF(AND(AF58&gt;='جدول الحضور و الغياب'!$C$47,AF58&lt;='جدول الحضور و الغياب'!$E$47),1,0)))</f>
        <v>0</v>
      </c>
      <c r="CF58" s="67">
        <f>IF(AND(AG58&gt;='جدول الحضور و الغياب'!$C$51,AG58&lt;='جدول الحضور و الغياب'!$E$51),7,IF(AND(AG58&gt;='جدول الحضور و الغياب'!$C$49,AG58&lt;='جدول الحضور و الغياب'!$E$49),3,IF(AND(AG58&gt;='جدول الحضور و الغياب'!$C$47,AG58&lt;='جدول الحضور و الغياب'!$E$47),1,0)))</f>
        <v>0</v>
      </c>
      <c r="CG58" s="67">
        <f>IF(AND(AH58&gt;='جدول الحضور و الغياب'!$C$51,AH58&lt;='جدول الحضور و الغياب'!$E$51),7,IF(AND(AH58&gt;='جدول الحضور و الغياب'!$C$49,AH58&lt;='جدول الحضور و الغياب'!$E$49),3,IF(AND(AH58&gt;='جدول الحضور و الغياب'!$C$47,AH58&lt;='جدول الحضور و الغياب'!$E$47),1,0)))</f>
        <v>0</v>
      </c>
      <c r="CH58" s="67">
        <f>IF(AND(AI58&gt;='جدول الحضور و الغياب'!$C$51,AI58&lt;='جدول الحضور و الغياب'!$E$51),7,IF(AND(AI58&gt;='جدول الحضور و الغياب'!$C$49,AI58&lt;='جدول الحضور و الغياب'!$E$49),3,IF(AND(AI58&gt;='جدول الحضور و الغياب'!$C$47,AI58&lt;='جدول الحضور و الغياب'!$E$47),1,0)))</f>
        <v>0</v>
      </c>
      <c r="CI58" s="67">
        <f>IF(AND(AJ58&gt;='جدول الحضور و الغياب'!$C$51,AJ58&lt;='جدول الحضور و الغياب'!$E$51),7,IF(AND(AJ58&gt;='جدول الحضور و الغياب'!$C$49,AJ58&lt;='جدول الحضور و الغياب'!$E$49),3,IF(AND(AJ58&gt;='جدول الحضور و الغياب'!$C$47,AJ58&lt;='جدول الحضور و الغياب'!$E$47),1,0)))</f>
        <v>0</v>
      </c>
      <c r="CJ58" s="67">
        <f>IF(AND(AK58&gt;='جدول الحضور و الغياب'!$C$51,AK58&lt;='جدول الحضور و الغياب'!$E$51),7,IF(AND(AK58&gt;='جدول الحضور و الغياب'!$C$49,AK58&lt;='جدول الحضور و الغياب'!$E$49),3,IF(AND(AK58&gt;='جدول الحضور و الغياب'!$C$47,AK58&lt;='جدول الحضور و الغياب'!$E$47),1,0)))</f>
        <v>0</v>
      </c>
      <c r="CK58" s="67">
        <f>IF(AND(AL58&gt;='جدول الحضور و الغياب'!$C$51,AL58&lt;='جدول الحضور و الغياب'!$E$51),7,IF(AND(AL58&gt;='جدول الحضور و الغياب'!$C$49,AL58&lt;='جدول الحضور و الغياب'!$E$49),3,IF(AND(AL58&gt;='جدول الحضور و الغياب'!$C$47,AL58&lt;='جدول الحضور و الغياب'!$E$47),1,0)))</f>
        <v>0</v>
      </c>
      <c r="CL58" s="67">
        <f>IF(AND(AM58&gt;='جدول الحضور و الغياب'!$C$51,AM58&lt;='جدول الحضور و الغياب'!$E$51),7,IF(AND(AM58&gt;='جدول الحضور و الغياب'!$C$49,AM58&lt;='جدول الحضور و الغياب'!$E$49),3,IF(AND(AM58&gt;='جدول الحضور و الغياب'!$C$47,AM58&lt;='جدول الحضور و الغياب'!$E$47),1,0)))</f>
        <v>0</v>
      </c>
      <c r="CM58" s="67">
        <f>IF(AND(AN58&gt;='جدول الحضور و الغياب'!$C$51,AN58&lt;='جدول الحضور و الغياب'!$E$51),7,IF(AND(AN58&gt;='جدول الحضور و الغياب'!$C$49,AN58&lt;='جدول الحضور و الغياب'!$E$49),3,IF(AND(AN58&gt;='جدول الحضور و الغياب'!$C$47,AN58&lt;='جدول الحضور و الغياب'!$E$47),1,0)))</f>
        <v>0</v>
      </c>
      <c r="CN58" s="67">
        <f>IF(AND(AO58&gt;='جدول الحضور و الغياب'!$C$51,AO58&lt;='جدول الحضور و الغياب'!$E$51),7,IF(AND(AO58&gt;='جدول الحضور و الغياب'!$C$49,AO58&lt;='جدول الحضور و الغياب'!$E$49),3,IF(AND(AO58&gt;='جدول الحضور و الغياب'!$C$47,AO58&lt;='جدول الحضور و الغياب'!$E$47),1,0)))</f>
        <v>0</v>
      </c>
      <c r="CO58" s="67">
        <f>IF(AND(AP58&gt;='جدول الحضور و الغياب'!$C$51,AP58&lt;='جدول الحضور و الغياب'!$E$51),7,IF(AND(AP58&gt;='جدول الحضور و الغياب'!$C$49,AP58&lt;='جدول الحضور و الغياب'!$E$49),3,IF(AND(AP58&gt;='جدول الحضور و الغياب'!$C$47,AP58&lt;='جدول الحضور و الغياب'!$E$47),1,0)))</f>
        <v>0</v>
      </c>
      <c r="CP58" s="67">
        <f>IF(AND(AQ58&gt;='جدول الحضور و الغياب'!$C$51,AQ58&lt;='جدول الحضور و الغياب'!$E$51),7,IF(AND(AQ58&gt;='جدول الحضور و الغياب'!$C$49,AQ58&lt;='جدول الحضور و الغياب'!$E$49),3,IF(AND(AQ58&gt;='جدول الحضور و الغياب'!$C$47,AQ58&lt;='جدول الحضور و الغياب'!$E$47),1,0)))</f>
        <v>0</v>
      </c>
      <c r="CQ58" s="67">
        <f>IF(AND(AR58&gt;='جدول الحضور و الغياب'!$C$51,AR58&lt;='جدول الحضور و الغياب'!$E$51),7,IF(AND(AR58&gt;='جدول الحضور و الغياب'!$C$49,AR58&lt;='جدول الحضور و الغياب'!$E$49),3,IF(AND(AR58&gt;='جدول الحضور و الغياب'!$C$47,AR58&lt;='جدول الحضور و الغياب'!$E$47),1,0)))</f>
        <v>0</v>
      </c>
      <c r="CR58" s="67">
        <f>IF(AND(AS58&gt;='جدول الحضور و الغياب'!$C$51,AS58&lt;='جدول الحضور و الغياب'!$E$51),7,IF(AND(AS58&gt;='جدول الحضور و الغياب'!$C$49,AS58&lt;='جدول الحضور و الغياب'!$E$49),3,IF(AND(AS58&gt;='جدول الحضور و الغياب'!$C$47,AS58&lt;='جدول الحضور و الغياب'!$E$47),1,0)))</f>
        <v>0</v>
      </c>
      <c r="CS58" s="67">
        <f>IF(AND(AT58&gt;='جدول الحضور و الغياب'!$C$51,AT58&lt;='جدول الحضور و الغياب'!$E$51),7,IF(AND(AT58&gt;='جدول الحضور و الغياب'!$C$49,AT58&lt;='جدول الحضور و الغياب'!$E$49),3,IF(AND(AT58&gt;='جدول الحضور و الغياب'!$C$47,AT58&lt;='جدول الحضور و الغياب'!$E$47),1,0)))</f>
        <v>0</v>
      </c>
      <c r="CT58" s="67">
        <f>IF(AND(AU58&gt;='جدول الحضور و الغياب'!$C$51,AU58&lt;='جدول الحضور و الغياب'!$E$51),7,IF(AND(AU58&gt;='جدول الحضور و الغياب'!$C$49,AU58&lt;='جدول الحضور و الغياب'!$E$49),3,IF(AND(AU58&gt;='جدول الحضور و الغياب'!$C$47,AU58&lt;='جدول الحضور و الغياب'!$E$47),1,0)))</f>
        <v>0</v>
      </c>
      <c r="CU58" s="67">
        <f>IF(AND(AV58&gt;='جدول الحضور و الغياب'!$C$51,AV58&lt;='جدول الحضور و الغياب'!$E$51),7,IF(AND(AV58&gt;='جدول الحضور و الغياب'!$C$49,AV58&lt;='جدول الحضور و الغياب'!$E$49),3,IF(AND(AV58&gt;='جدول الحضور و الغياب'!$C$47,AV58&lt;='جدول الحضور و الغياب'!$E$47),1,0)))</f>
        <v>0</v>
      </c>
      <c r="CV58" s="67">
        <f>IF(AND(AW58&gt;='جدول الحضور و الغياب'!$C$51,AW58&lt;='جدول الحضور و الغياب'!$E$51),7,IF(AND(AW58&gt;='جدول الحضور و الغياب'!$C$49,AW58&lt;='جدول الحضور و الغياب'!$E$49),3,IF(AND(AW58&gt;='جدول الحضور و الغياب'!$C$47,AW58&lt;='جدول الحضور و الغياب'!$E$47),1,0)))</f>
        <v>0</v>
      </c>
      <c r="CW58" s="67">
        <f>IF(AND(AX58&gt;='جدول الحضور و الغياب'!$C$51,AX58&lt;='جدول الحضور و الغياب'!$E$51),7,IF(AND(AX58&gt;='جدول الحضور و الغياب'!$C$49,AX58&lt;='جدول الحضور و الغياب'!$E$49),3,IF(AND(AX58&gt;='جدول الحضور و الغياب'!$C$47,AX58&lt;='جدول الحضور و الغياب'!$E$47),1,0)))</f>
        <v>0</v>
      </c>
      <c r="CX58" s="67">
        <f>IF(AND(AY58&gt;='جدول الحضور و الغياب'!$C$51,AY58&lt;='جدول الحضور و الغياب'!$E$51),7,IF(AND(AY58&gt;='جدول الحضور و الغياب'!$C$49,AY58&lt;='جدول الحضور و الغياب'!$E$49),3,IF(AND(AY58&gt;='جدول الحضور و الغياب'!$C$47,AY58&lt;='جدول الحضور و الغياب'!$E$47),1,0)))</f>
        <v>0</v>
      </c>
    </row>
    <row r="59" spans="1:102" s="15" customFormat="1" ht="29.25" customHeight="1">
      <c r="A59" s="80">
        <f>+IF(B59="","",SUBTOTAL(3,B$4:B59))-2</f>
        <v>54</v>
      </c>
      <c r="B59" s="20" t="s">
        <v>76</v>
      </c>
      <c r="C59" s="20"/>
      <c r="D59" s="21"/>
      <c r="E59" s="23"/>
      <c r="F59" s="23"/>
      <c r="G59" s="24"/>
      <c r="H59" s="24"/>
      <c r="I59" s="2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78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37"/>
      <c r="BA59" s="70"/>
      <c r="BB59" s="64"/>
      <c r="BT59" s="68">
        <f>IF(AND(T59&gt;='جدول الحضور و الغياب'!$C$40,T59&lt;='جدول الحضور و الغياب'!$E$40),7,IF(AND(T59&gt;='جدول الحضور و الغياب'!$C$38,T59&lt;='جدول الحضور و الغياب'!$E$38),3,IF(AND(T59&gt;='جدول الحضور و الغياب'!$C$36,T59&lt;='جدول الحضور و الغياب'!$E$36),1,0)))</f>
        <v>0</v>
      </c>
      <c r="BU59" s="68">
        <f>IF(AND(U59&gt;='جدول الحضور و الغياب'!$C$40,U59&lt;='جدول الحضور و الغياب'!$E$40),7,IF(AND(U59&gt;='جدول الحضور و الغياب'!$C$38,U59&lt;='جدول الحضور و الغياب'!$E$38),3,IF(AND(U59&gt;='جدول الحضور و الغياب'!$C$36,U59&lt;='جدول الحضور و الغياب'!$E$36),1,0)))</f>
        <v>0</v>
      </c>
      <c r="BV59" s="68">
        <f>IF(AND(V59&gt;='جدول الحضور و الغياب'!$C$40,V59&lt;='جدول الحضور و الغياب'!$E$40),7,IF(AND(V59&gt;='جدول الحضور و الغياب'!$C$38,V59&lt;='جدول الحضور و الغياب'!$E$38),3,IF(AND(V59&gt;='جدول الحضور و الغياب'!$C$36,V59&lt;='جدول الحضور و الغياب'!$E$36),1,0)))</f>
        <v>0</v>
      </c>
      <c r="BW59" s="68">
        <f>IF(AND(W59&gt;='جدول الحضور و الغياب'!$C$40,W59&lt;='جدول الحضور و الغياب'!$E$40),7,IF(AND(W59&gt;='جدول الحضور و الغياب'!$C$38,W59&lt;='جدول الحضور و الغياب'!$E$38),3,IF(AND(W59&gt;='جدول الحضور و الغياب'!$C$36,W59&lt;='جدول الحضور و الغياب'!$E$36),1,0)))</f>
        <v>0</v>
      </c>
      <c r="BX59" s="68">
        <f>IF(AND(X59&gt;='جدول الحضور و الغياب'!$C$40,X59&lt;='جدول الحضور و الغياب'!$E$40),7,IF(AND(X59&gt;='جدول الحضور و الغياب'!$C$38,X59&lt;='جدول الحضور و الغياب'!$E$38),3,IF(AND(X59&gt;='جدول الحضور و الغياب'!$C$36,X59&lt;='جدول الحضور و الغياب'!$E$36),1,0)))</f>
        <v>0</v>
      </c>
      <c r="BY59" s="68">
        <f>IF(AND(Y59&gt;='جدول الحضور و الغياب'!$C$40,Y59&lt;='جدول الحضور و الغياب'!$E$40),7,IF(AND(Y59&gt;='جدول الحضور و الغياب'!$C$38,Y59&lt;='جدول الحضور و الغياب'!$E$38),3,IF(AND(Y59&gt;='جدول الحضور و الغياب'!$C$36,Y59&lt;='جدول الحضور و الغياب'!$E$36),1,0)))</f>
        <v>0</v>
      </c>
      <c r="BZ59" s="68">
        <f>IF(AND(Z59&gt;='جدول الحضور و الغياب'!$C$40,Z59&lt;='جدول الحضور و الغياب'!$E$40),7,IF(AND(Z59&gt;='جدول الحضور و الغياب'!$C$38,Z59&lt;='جدول الحضور و الغياب'!$E$38),3,IF(AND(Z59&gt;='جدول الحضور و الغياب'!$C$36,Z59&lt;='جدول الحضور و الغياب'!$E$36),1,0)))</f>
        <v>0</v>
      </c>
      <c r="CA59" s="68">
        <f>IF(AND(AA59&gt;='جدول الحضور و الغياب'!$C$40,AA59&lt;='جدول الحضور و الغياب'!$E$40),7,IF(AND(AA59&gt;='جدول الحضور و الغياب'!$C$38,AA59&lt;='جدول الحضور و الغياب'!$E$38),3,IF(AND(AA59&gt;='جدول الحضور و الغياب'!$C$36,AA59&lt;='جدول الحضور و الغياب'!$E$36),1,0)))</f>
        <v>0</v>
      </c>
      <c r="CB59" s="68">
        <f>IF(AND(AB59&gt;='جدول الحضور و الغياب'!$C$40,AB59&lt;='جدول الحضور و الغياب'!$E$40),7,IF(AND(AB59&gt;='جدول الحضور و الغياب'!$C$38,AB59&lt;='جدول الحضور و الغياب'!$E$38),3,IF(AND(AB59&gt;='جدول الحضور و الغياب'!$C$36,AB59&lt;='جدول الحضور و الغياب'!$E$36),1,0)))</f>
        <v>0</v>
      </c>
      <c r="CC59" s="68">
        <f>IF(AND(AC59&gt;='جدول الحضور و الغياب'!$C$40,AC59&lt;='جدول الحضور و الغياب'!$E$40),7,IF(AND(AC59&gt;='جدول الحضور و الغياب'!$C$38,AC59&lt;='جدول الحضور و الغياب'!$E$38),3,IF(AND(AC59&gt;='جدول الحضور و الغياب'!$C$36,AC59&lt;='جدول الحضور و الغياب'!$E$36),1,0)))</f>
        <v>0</v>
      </c>
      <c r="CE59" s="67">
        <f>IF(AND(AF59&gt;='جدول الحضور و الغياب'!$C$51,AF59&lt;='جدول الحضور و الغياب'!$E$51),7,IF(AND(AF59&gt;='جدول الحضور و الغياب'!$C$49,AF59&lt;='جدول الحضور و الغياب'!$E$49),3,IF(AND(AF59&gt;='جدول الحضور و الغياب'!$C$47,AF59&lt;='جدول الحضور و الغياب'!$E$47),1,0)))</f>
        <v>0</v>
      </c>
      <c r="CF59" s="67">
        <f>IF(AND(AG59&gt;='جدول الحضور و الغياب'!$C$51,AG59&lt;='جدول الحضور و الغياب'!$E$51),7,IF(AND(AG59&gt;='جدول الحضور و الغياب'!$C$49,AG59&lt;='جدول الحضور و الغياب'!$E$49),3,IF(AND(AG59&gt;='جدول الحضور و الغياب'!$C$47,AG59&lt;='جدول الحضور و الغياب'!$E$47),1,0)))</f>
        <v>0</v>
      </c>
      <c r="CG59" s="67">
        <f>IF(AND(AH59&gt;='جدول الحضور و الغياب'!$C$51,AH59&lt;='جدول الحضور و الغياب'!$E$51),7,IF(AND(AH59&gt;='جدول الحضور و الغياب'!$C$49,AH59&lt;='جدول الحضور و الغياب'!$E$49),3,IF(AND(AH59&gt;='جدول الحضور و الغياب'!$C$47,AH59&lt;='جدول الحضور و الغياب'!$E$47),1,0)))</f>
        <v>0</v>
      </c>
      <c r="CH59" s="67">
        <f>IF(AND(AI59&gt;='جدول الحضور و الغياب'!$C$51,AI59&lt;='جدول الحضور و الغياب'!$E$51),7,IF(AND(AI59&gt;='جدول الحضور و الغياب'!$C$49,AI59&lt;='جدول الحضور و الغياب'!$E$49),3,IF(AND(AI59&gt;='جدول الحضور و الغياب'!$C$47,AI59&lt;='جدول الحضور و الغياب'!$E$47),1,0)))</f>
        <v>0</v>
      </c>
      <c r="CI59" s="67">
        <f>IF(AND(AJ59&gt;='جدول الحضور و الغياب'!$C$51,AJ59&lt;='جدول الحضور و الغياب'!$E$51),7,IF(AND(AJ59&gt;='جدول الحضور و الغياب'!$C$49,AJ59&lt;='جدول الحضور و الغياب'!$E$49),3,IF(AND(AJ59&gt;='جدول الحضور و الغياب'!$C$47,AJ59&lt;='جدول الحضور و الغياب'!$E$47),1,0)))</f>
        <v>0</v>
      </c>
      <c r="CJ59" s="67">
        <f>IF(AND(AK59&gt;='جدول الحضور و الغياب'!$C$51,AK59&lt;='جدول الحضور و الغياب'!$E$51),7,IF(AND(AK59&gt;='جدول الحضور و الغياب'!$C$49,AK59&lt;='جدول الحضور و الغياب'!$E$49),3,IF(AND(AK59&gt;='جدول الحضور و الغياب'!$C$47,AK59&lt;='جدول الحضور و الغياب'!$E$47),1,0)))</f>
        <v>0</v>
      </c>
      <c r="CK59" s="67">
        <f>IF(AND(AL59&gt;='جدول الحضور و الغياب'!$C$51,AL59&lt;='جدول الحضور و الغياب'!$E$51),7,IF(AND(AL59&gt;='جدول الحضور و الغياب'!$C$49,AL59&lt;='جدول الحضور و الغياب'!$E$49),3,IF(AND(AL59&gt;='جدول الحضور و الغياب'!$C$47,AL59&lt;='جدول الحضور و الغياب'!$E$47),1,0)))</f>
        <v>0</v>
      </c>
      <c r="CL59" s="67">
        <f>IF(AND(AM59&gt;='جدول الحضور و الغياب'!$C$51,AM59&lt;='جدول الحضور و الغياب'!$E$51),7,IF(AND(AM59&gt;='جدول الحضور و الغياب'!$C$49,AM59&lt;='جدول الحضور و الغياب'!$E$49),3,IF(AND(AM59&gt;='جدول الحضور و الغياب'!$C$47,AM59&lt;='جدول الحضور و الغياب'!$E$47),1,0)))</f>
        <v>0</v>
      </c>
      <c r="CM59" s="67">
        <f>IF(AND(AN59&gt;='جدول الحضور و الغياب'!$C$51,AN59&lt;='جدول الحضور و الغياب'!$E$51),7,IF(AND(AN59&gt;='جدول الحضور و الغياب'!$C$49,AN59&lt;='جدول الحضور و الغياب'!$E$49),3,IF(AND(AN59&gt;='جدول الحضور و الغياب'!$C$47,AN59&lt;='جدول الحضور و الغياب'!$E$47),1,0)))</f>
        <v>0</v>
      </c>
      <c r="CN59" s="67">
        <f>IF(AND(AO59&gt;='جدول الحضور و الغياب'!$C$51,AO59&lt;='جدول الحضور و الغياب'!$E$51),7,IF(AND(AO59&gt;='جدول الحضور و الغياب'!$C$49,AO59&lt;='جدول الحضور و الغياب'!$E$49),3,IF(AND(AO59&gt;='جدول الحضور و الغياب'!$C$47,AO59&lt;='جدول الحضور و الغياب'!$E$47),1,0)))</f>
        <v>0</v>
      </c>
      <c r="CO59" s="67">
        <f>IF(AND(AP59&gt;='جدول الحضور و الغياب'!$C$51,AP59&lt;='جدول الحضور و الغياب'!$E$51),7,IF(AND(AP59&gt;='جدول الحضور و الغياب'!$C$49,AP59&lt;='جدول الحضور و الغياب'!$E$49),3,IF(AND(AP59&gt;='جدول الحضور و الغياب'!$C$47,AP59&lt;='جدول الحضور و الغياب'!$E$47),1,0)))</f>
        <v>0</v>
      </c>
      <c r="CP59" s="67">
        <f>IF(AND(AQ59&gt;='جدول الحضور و الغياب'!$C$51,AQ59&lt;='جدول الحضور و الغياب'!$E$51),7,IF(AND(AQ59&gt;='جدول الحضور و الغياب'!$C$49,AQ59&lt;='جدول الحضور و الغياب'!$E$49),3,IF(AND(AQ59&gt;='جدول الحضور و الغياب'!$C$47,AQ59&lt;='جدول الحضور و الغياب'!$E$47),1,0)))</f>
        <v>0</v>
      </c>
      <c r="CQ59" s="67">
        <f>IF(AND(AR59&gt;='جدول الحضور و الغياب'!$C$51,AR59&lt;='جدول الحضور و الغياب'!$E$51),7,IF(AND(AR59&gt;='جدول الحضور و الغياب'!$C$49,AR59&lt;='جدول الحضور و الغياب'!$E$49),3,IF(AND(AR59&gt;='جدول الحضور و الغياب'!$C$47,AR59&lt;='جدول الحضور و الغياب'!$E$47),1,0)))</f>
        <v>0</v>
      </c>
      <c r="CR59" s="67">
        <f>IF(AND(AS59&gt;='جدول الحضور و الغياب'!$C$51,AS59&lt;='جدول الحضور و الغياب'!$E$51),7,IF(AND(AS59&gt;='جدول الحضور و الغياب'!$C$49,AS59&lt;='جدول الحضور و الغياب'!$E$49),3,IF(AND(AS59&gt;='جدول الحضور و الغياب'!$C$47,AS59&lt;='جدول الحضور و الغياب'!$E$47),1,0)))</f>
        <v>0</v>
      </c>
      <c r="CS59" s="67">
        <f>IF(AND(AT59&gt;='جدول الحضور و الغياب'!$C$51,AT59&lt;='جدول الحضور و الغياب'!$E$51),7,IF(AND(AT59&gt;='جدول الحضور و الغياب'!$C$49,AT59&lt;='جدول الحضور و الغياب'!$E$49),3,IF(AND(AT59&gt;='جدول الحضور و الغياب'!$C$47,AT59&lt;='جدول الحضور و الغياب'!$E$47),1,0)))</f>
        <v>0</v>
      </c>
      <c r="CT59" s="67">
        <f>IF(AND(AU59&gt;='جدول الحضور و الغياب'!$C$51,AU59&lt;='جدول الحضور و الغياب'!$E$51),7,IF(AND(AU59&gt;='جدول الحضور و الغياب'!$C$49,AU59&lt;='جدول الحضور و الغياب'!$E$49),3,IF(AND(AU59&gt;='جدول الحضور و الغياب'!$C$47,AU59&lt;='جدول الحضور و الغياب'!$E$47),1,0)))</f>
        <v>0</v>
      </c>
      <c r="CU59" s="67">
        <f>IF(AND(AV59&gt;='جدول الحضور و الغياب'!$C$51,AV59&lt;='جدول الحضور و الغياب'!$E$51),7,IF(AND(AV59&gt;='جدول الحضور و الغياب'!$C$49,AV59&lt;='جدول الحضور و الغياب'!$E$49),3,IF(AND(AV59&gt;='جدول الحضور و الغياب'!$C$47,AV59&lt;='جدول الحضور و الغياب'!$E$47),1,0)))</f>
        <v>0</v>
      </c>
      <c r="CV59" s="67">
        <f>IF(AND(AW59&gt;='جدول الحضور و الغياب'!$C$51,AW59&lt;='جدول الحضور و الغياب'!$E$51),7,IF(AND(AW59&gt;='جدول الحضور و الغياب'!$C$49,AW59&lt;='جدول الحضور و الغياب'!$E$49),3,IF(AND(AW59&gt;='جدول الحضور و الغياب'!$C$47,AW59&lt;='جدول الحضور و الغياب'!$E$47),1,0)))</f>
        <v>0</v>
      </c>
      <c r="CW59" s="67">
        <f>IF(AND(AX59&gt;='جدول الحضور و الغياب'!$C$51,AX59&lt;='جدول الحضور و الغياب'!$E$51),7,IF(AND(AX59&gt;='جدول الحضور و الغياب'!$C$49,AX59&lt;='جدول الحضور و الغياب'!$E$49),3,IF(AND(AX59&gt;='جدول الحضور و الغياب'!$C$47,AX59&lt;='جدول الحضور و الغياب'!$E$47),1,0)))</f>
        <v>0</v>
      </c>
      <c r="CX59" s="67">
        <f>IF(AND(AY59&gt;='جدول الحضور و الغياب'!$C$51,AY59&lt;='جدول الحضور و الغياب'!$E$51),7,IF(AND(AY59&gt;='جدول الحضور و الغياب'!$C$49,AY59&lt;='جدول الحضور و الغياب'!$E$49),3,IF(AND(AY59&gt;='جدول الحضور و الغياب'!$C$47,AY59&lt;='جدول الحضور و الغياب'!$E$47),1,0)))</f>
        <v>0</v>
      </c>
    </row>
    <row r="60" spans="1:102" s="15" customFormat="1" ht="29.25" customHeight="1">
      <c r="A60" s="80">
        <f>+IF(B60="","",SUBTOTAL(3,B$4:B60))-2</f>
        <v>55</v>
      </c>
      <c r="B60" s="20" t="s">
        <v>76</v>
      </c>
      <c r="C60" s="20"/>
      <c r="D60" s="21"/>
      <c r="E60" s="23"/>
      <c r="F60" s="23"/>
      <c r="G60" s="24"/>
      <c r="H60" s="24"/>
      <c r="I60" s="2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78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37"/>
      <c r="BA60" s="70"/>
      <c r="BB60" s="64"/>
      <c r="BT60" s="68">
        <f>IF(AND(T60&gt;='جدول الحضور و الغياب'!$C$40,T60&lt;='جدول الحضور و الغياب'!$E$40),7,IF(AND(T60&gt;='جدول الحضور و الغياب'!$C$38,T60&lt;='جدول الحضور و الغياب'!$E$38),3,IF(AND(T60&gt;='جدول الحضور و الغياب'!$C$36,T60&lt;='جدول الحضور و الغياب'!$E$36),1,0)))</f>
        <v>0</v>
      </c>
      <c r="BU60" s="68">
        <f>IF(AND(U60&gt;='جدول الحضور و الغياب'!$C$40,U60&lt;='جدول الحضور و الغياب'!$E$40),7,IF(AND(U60&gt;='جدول الحضور و الغياب'!$C$38,U60&lt;='جدول الحضور و الغياب'!$E$38),3,IF(AND(U60&gt;='جدول الحضور و الغياب'!$C$36,U60&lt;='جدول الحضور و الغياب'!$E$36),1,0)))</f>
        <v>0</v>
      </c>
      <c r="BV60" s="68">
        <f>IF(AND(V60&gt;='جدول الحضور و الغياب'!$C$40,V60&lt;='جدول الحضور و الغياب'!$E$40),7,IF(AND(V60&gt;='جدول الحضور و الغياب'!$C$38,V60&lt;='جدول الحضور و الغياب'!$E$38),3,IF(AND(V60&gt;='جدول الحضور و الغياب'!$C$36,V60&lt;='جدول الحضور و الغياب'!$E$36),1,0)))</f>
        <v>0</v>
      </c>
      <c r="BW60" s="68">
        <f>IF(AND(W60&gt;='جدول الحضور و الغياب'!$C$40,W60&lt;='جدول الحضور و الغياب'!$E$40),7,IF(AND(W60&gt;='جدول الحضور و الغياب'!$C$38,W60&lt;='جدول الحضور و الغياب'!$E$38),3,IF(AND(W60&gt;='جدول الحضور و الغياب'!$C$36,W60&lt;='جدول الحضور و الغياب'!$E$36),1,0)))</f>
        <v>0</v>
      </c>
      <c r="BX60" s="68">
        <f>IF(AND(X60&gt;='جدول الحضور و الغياب'!$C$40,X60&lt;='جدول الحضور و الغياب'!$E$40),7,IF(AND(X60&gt;='جدول الحضور و الغياب'!$C$38,X60&lt;='جدول الحضور و الغياب'!$E$38),3,IF(AND(X60&gt;='جدول الحضور و الغياب'!$C$36,X60&lt;='جدول الحضور و الغياب'!$E$36),1,0)))</f>
        <v>0</v>
      </c>
      <c r="BY60" s="68">
        <f>IF(AND(Y60&gt;='جدول الحضور و الغياب'!$C$40,Y60&lt;='جدول الحضور و الغياب'!$E$40),7,IF(AND(Y60&gt;='جدول الحضور و الغياب'!$C$38,Y60&lt;='جدول الحضور و الغياب'!$E$38),3,IF(AND(Y60&gt;='جدول الحضور و الغياب'!$C$36,Y60&lt;='جدول الحضور و الغياب'!$E$36),1,0)))</f>
        <v>0</v>
      </c>
      <c r="BZ60" s="68">
        <f>IF(AND(Z60&gt;='جدول الحضور و الغياب'!$C$40,Z60&lt;='جدول الحضور و الغياب'!$E$40),7,IF(AND(Z60&gt;='جدول الحضور و الغياب'!$C$38,Z60&lt;='جدول الحضور و الغياب'!$E$38),3,IF(AND(Z60&gt;='جدول الحضور و الغياب'!$C$36,Z60&lt;='جدول الحضور و الغياب'!$E$36),1,0)))</f>
        <v>0</v>
      </c>
      <c r="CA60" s="68">
        <f>IF(AND(AA60&gt;='جدول الحضور و الغياب'!$C$40,AA60&lt;='جدول الحضور و الغياب'!$E$40),7,IF(AND(AA60&gt;='جدول الحضور و الغياب'!$C$38,AA60&lt;='جدول الحضور و الغياب'!$E$38),3,IF(AND(AA60&gt;='جدول الحضور و الغياب'!$C$36,AA60&lt;='جدول الحضور و الغياب'!$E$36),1,0)))</f>
        <v>0</v>
      </c>
      <c r="CB60" s="68">
        <f>IF(AND(AB60&gt;='جدول الحضور و الغياب'!$C$40,AB60&lt;='جدول الحضور و الغياب'!$E$40),7,IF(AND(AB60&gt;='جدول الحضور و الغياب'!$C$38,AB60&lt;='جدول الحضور و الغياب'!$E$38),3,IF(AND(AB60&gt;='جدول الحضور و الغياب'!$C$36,AB60&lt;='جدول الحضور و الغياب'!$E$36),1,0)))</f>
        <v>0</v>
      </c>
      <c r="CC60" s="68">
        <f>IF(AND(AC60&gt;='جدول الحضور و الغياب'!$C$40,AC60&lt;='جدول الحضور و الغياب'!$E$40),7,IF(AND(AC60&gt;='جدول الحضور و الغياب'!$C$38,AC60&lt;='جدول الحضور و الغياب'!$E$38),3,IF(AND(AC60&gt;='جدول الحضور و الغياب'!$C$36,AC60&lt;='جدول الحضور و الغياب'!$E$36),1,0)))</f>
        <v>0</v>
      </c>
      <c r="CE60" s="67">
        <f>IF(AND(AF60&gt;='جدول الحضور و الغياب'!$C$51,AF60&lt;='جدول الحضور و الغياب'!$E$51),7,IF(AND(AF60&gt;='جدول الحضور و الغياب'!$C$49,AF60&lt;='جدول الحضور و الغياب'!$E$49),3,IF(AND(AF60&gt;='جدول الحضور و الغياب'!$C$47,AF60&lt;='جدول الحضور و الغياب'!$E$47),1,0)))</f>
        <v>0</v>
      </c>
      <c r="CF60" s="67">
        <f>IF(AND(AG60&gt;='جدول الحضور و الغياب'!$C$51,AG60&lt;='جدول الحضور و الغياب'!$E$51),7,IF(AND(AG60&gt;='جدول الحضور و الغياب'!$C$49,AG60&lt;='جدول الحضور و الغياب'!$E$49),3,IF(AND(AG60&gt;='جدول الحضور و الغياب'!$C$47,AG60&lt;='جدول الحضور و الغياب'!$E$47),1,0)))</f>
        <v>0</v>
      </c>
      <c r="CG60" s="67">
        <f>IF(AND(AH60&gt;='جدول الحضور و الغياب'!$C$51,AH60&lt;='جدول الحضور و الغياب'!$E$51),7,IF(AND(AH60&gt;='جدول الحضور و الغياب'!$C$49,AH60&lt;='جدول الحضور و الغياب'!$E$49),3,IF(AND(AH60&gt;='جدول الحضور و الغياب'!$C$47,AH60&lt;='جدول الحضور و الغياب'!$E$47),1,0)))</f>
        <v>0</v>
      </c>
      <c r="CH60" s="67">
        <f>IF(AND(AI60&gt;='جدول الحضور و الغياب'!$C$51,AI60&lt;='جدول الحضور و الغياب'!$E$51),7,IF(AND(AI60&gt;='جدول الحضور و الغياب'!$C$49,AI60&lt;='جدول الحضور و الغياب'!$E$49),3,IF(AND(AI60&gt;='جدول الحضور و الغياب'!$C$47,AI60&lt;='جدول الحضور و الغياب'!$E$47),1,0)))</f>
        <v>0</v>
      </c>
      <c r="CI60" s="67">
        <f>IF(AND(AJ60&gt;='جدول الحضور و الغياب'!$C$51,AJ60&lt;='جدول الحضور و الغياب'!$E$51),7,IF(AND(AJ60&gt;='جدول الحضور و الغياب'!$C$49,AJ60&lt;='جدول الحضور و الغياب'!$E$49),3,IF(AND(AJ60&gt;='جدول الحضور و الغياب'!$C$47,AJ60&lt;='جدول الحضور و الغياب'!$E$47),1,0)))</f>
        <v>0</v>
      </c>
      <c r="CJ60" s="67">
        <f>IF(AND(AK60&gt;='جدول الحضور و الغياب'!$C$51,AK60&lt;='جدول الحضور و الغياب'!$E$51),7,IF(AND(AK60&gt;='جدول الحضور و الغياب'!$C$49,AK60&lt;='جدول الحضور و الغياب'!$E$49),3,IF(AND(AK60&gt;='جدول الحضور و الغياب'!$C$47,AK60&lt;='جدول الحضور و الغياب'!$E$47),1,0)))</f>
        <v>0</v>
      </c>
      <c r="CK60" s="67">
        <f>IF(AND(AL60&gt;='جدول الحضور و الغياب'!$C$51,AL60&lt;='جدول الحضور و الغياب'!$E$51),7,IF(AND(AL60&gt;='جدول الحضور و الغياب'!$C$49,AL60&lt;='جدول الحضور و الغياب'!$E$49),3,IF(AND(AL60&gt;='جدول الحضور و الغياب'!$C$47,AL60&lt;='جدول الحضور و الغياب'!$E$47),1,0)))</f>
        <v>0</v>
      </c>
      <c r="CL60" s="67">
        <f>IF(AND(AM60&gt;='جدول الحضور و الغياب'!$C$51,AM60&lt;='جدول الحضور و الغياب'!$E$51),7,IF(AND(AM60&gt;='جدول الحضور و الغياب'!$C$49,AM60&lt;='جدول الحضور و الغياب'!$E$49),3,IF(AND(AM60&gt;='جدول الحضور و الغياب'!$C$47,AM60&lt;='جدول الحضور و الغياب'!$E$47),1,0)))</f>
        <v>0</v>
      </c>
      <c r="CM60" s="67">
        <f>IF(AND(AN60&gt;='جدول الحضور و الغياب'!$C$51,AN60&lt;='جدول الحضور و الغياب'!$E$51),7,IF(AND(AN60&gt;='جدول الحضور و الغياب'!$C$49,AN60&lt;='جدول الحضور و الغياب'!$E$49),3,IF(AND(AN60&gt;='جدول الحضور و الغياب'!$C$47,AN60&lt;='جدول الحضور و الغياب'!$E$47),1,0)))</f>
        <v>0</v>
      </c>
      <c r="CN60" s="67">
        <f>IF(AND(AO60&gt;='جدول الحضور و الغياب'!$C$51,AO60&lt;='جدول الحضور و الغياب'!$E$51),7,IF(AND(AO60&gt;='جدول الحضور و الغياب'!$C$49,AO60&lt;='جدول الحضور و الغياب'!$E$49),3,IF(AND(AO60&gt;='جدول الحضور و الغياب'!$C$47,AO60&lt;='جدول الحضور و الغياب'!$E$47),1,0)))</f>
        <v>0</v>
      </c>
      <c r="CO60" s="67">
        <f>IF(AND(AP60&gt;='جدول الحضور و الغياب'!$C$51,AP60&lt;='جدول الحضور و الغياب'!$E$51),7,IF(AND(AP60&gt;='جدول الحضور و الغياب'!$C$49,AP60&lt;='جدول الحضور و الغياب'!$E$49),3,IF(AND(AP60&gt;='جدول الحضور و الغياب'!$C$47,AP60&lt;='جدول الحضور و الغياب'!$E$47),1,0)))</f>
        <v>0</v>
      </c>
      <c r="CP60" s="67">
        <f>IF(AND(AQ60&gt;='جدول الحضور و الغياب'!$C$51,AQ60&lt;='جدول الحضور و الغياب'!$E$51),7,IF(AND(AQ60&gt;='جدول الحضور و الغياب'!$C$49,AQ60&lt;='جدول الحضور و الغياب'!$E$49),3,IF(AND(AQ60&gt;='جدول الحضور و الغياب'!$C$47,AQ60&lt;='جدول الحضور و الغياب'!$E$47),1,0)))</f>
        <v>0</v>
      </c>
      <c r="CQ60" s="67">
        <f>IF(AND(AR60&gt;='جدول الحضور و الغياب'!$C$51,AR60&lt;='جدول الحضور و الغياب'!$E$51),7,IF(AND(AR60&gt;='جدول الحضور و الغياب'!$C$49,AR60&lt;='جدول الحضور و الغياب'!$E$49),3,IF(AND(AR60&gt;='جدول الحضور و الغياب'!$C$47,AR60&lt;='جدول الحضور و الغياب'!$E$47),1,0)))</f>
        <v>0</v>
      </c>
      <c r="CR60" s="67">
        <f>IF(AND(AS60&gt;='جدول الحضور و الغياب'!$C$51,AS60&lt;='جدول الحضور و الغياب'!$E$51),7,IF(AND(AS60&gt;='جدول الحضور و الغياب'!$C$49,AS60&lt;='جدول الحضور و الغياب'!$E$49),3,IF(AND(AS60&gt;='جدول الحضور و الغياب'!$C$47,AS60&lt;='جدول الحضور و الغياب'!$E$47),1,0)))</f>
        <v>0</v>
      </c>
      <c r="CS60" s="67">
        <f>IF(AND(AT60&gt;='جدول الحضور و الغياب'!$C$51,AT60&lt;='جدول الحضور و الغياب'!$E$51),7,IF(AND(AT60&gt;='جدول الحضور و الغياب'!$C$49,AT60&lt;='جدول الحضور و الغياب'!$E$49),3,IF(AND(AT60&gt;='جدول الحضور و الغياب'!$C$47,AT60&lt;='جدول الحضور و الغياب'!$E$47),1,0)))</f>
        <v>0</v>
      </c>
      <c r="CT60" s="67">
        <f>IF(AND(AU60&gt;='جدول الحضور و الغياب'!$C$51,AU60&lt;='جدول الحضور و الغياب'!$E$51),7,IF(AND(AU60&gt;='جدول الحضور و الغياب'!$C$49,AU60&lt;='جدول الحضور و الغياب'!$E$49),3,IF(AND(AU60&gt;='جدول الحضور و الغياب'!$C$47,AU60&lt;='جدول الحضور و الغياب'!$E$47),1,0)))</f>
        <v>0</v>
      </c>
      <c r="CU60" s="67">
        <f>IF(AND(AV60&gt;='جدول الحضور و الغياب'!$C$51,AV60&lt;='جدول الحضور و الغياب'!$E$51),7,IF(AND(AV60&gt;='جدول الحضور و الغياب'!$C$49,AV60&lt;='جدول الحضور و الغياب'!$E$49),3,IF(AND(AV60&gt;='جدول الحضور و الغياب'!$C$47,AV60&lt;='جدول الحضور و الغياب'!$E$47),1,0)))</f>
        <v>0</v>
      </c>
      <c r="CV60" s="67">
        <f>IF(AND(AW60&gt;='جدول الحضور و الغياب'!$C$51,AW60&lt;='جدول الحضور و الغياب'!$E$51),7,IF(AND(AW60&gt;='جدول الحضور و الغياب'!$C$49,AW60&lt;='جدول الحضور و الغياب'!$E$49),3,IF(AND(AW60&gt;='جدول الحضور و الغياب'!$C$47,AW60&lt;='جدول الحضور و الغياب'!$E$47),1,0)))</f>
        <v>0</v>
      </c>
      <c r="CW60" s="67">
        <f>IF(AND(AX60&gt;='جدول الحضور و الغياب'!$C$51,AX60&lt;='جدول الحضور و الغياب'!$E$51),7,IF(AND(AX60&gt;='جدول الحضور و الغياب'!$C$49,AX60&lt;='جدول الحضور و الغياب'!$E$49),3,IF(AND(AX60&gt;='جدول الحضور و الغياب'!$C$47,AX60&lt;='جدول الحضور و الغياب'!$E$47),1,0)))</f>
        <v>0</v>
      </c>
      <c r="CX60" s="67">
        <f>IF(AND(AY60&gt;='جدول الحضور و الغياب'!$C$51,AY60&lt;='جدول الحضور و الغياب'!$E$51),7,IF(AND(AY60&gt;='جدول الحضور و الغياب'!$C$49,AY60&lt;='جدول الحضور و الغياب'!$E$49),3,IF(AND(AY60&gt;='جدول الحضور و الغياب'!$C$47,AY60&lt;='جدول الحضور و الغياب'!$E$47),1,0)))</f>
        <v>0</v>
      </c>
    </row>
    <row r="61" spans="1:102" s="15" customFormat="1" ht="29.25" customHeight="1">
      <c r="A61" s="80">
        <f>+IF(B61="","",SUBTOTAL(3,B$4:B61))-2</f>
        <v>56</v>
      </c>
      <c r="B61" s="20" t="s">
        <v>76</v>
      </c>
      <c r="C61" s="20"/>
      <c r="D61" s="21"/>
      <c r="E61" s="23"/>
      <c r="F61" s="23"/>
      <c r="G61" s="24"/>
      <c r="H61" s="24"/>
      <c r="I61" s="24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78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/>
      <c r="AR61" s="62"/>
      <c r="AS61" s="62"/>
      <c r="AT61" s="62"/>
      <c r="AU61" s="62"/>
      <c r="AV61" s="62"/>
      <c r="AW61" s="62"/>
      <c r="AX61" s="62"/>
      <c r="AY61" s="62"/>
      <c r="AZ61" s="37"/>
      <c r="BA61" s="70"/>
      <c r="BB61" s="64"/>
      <c r="BT61" s="68">
        <f>IF(AND(T61&gt;='جدول الحضور و الغياب'!$C$40,T61&lt;='جدول الحضور و الغياب'!$E$40),7,IF(AND(T61&gt;='جدول الحضور و الغياب'!$C$38,T61&lt;='جدول الحضور و الغياب'!$E$38),3,IF(AND(T61&gt;='جدول الحضور و الغياب'!$C$36,T61&lt;='جدول الحضور و الغياب'!$E$36),1,0)))</f>
        <v>0</v>
      </c>
      <c r="BU61" s="68">
        <f>IF(AND(U61&gt;='جدول الحضور و الغياب'!$C$40,U61&lt;='جدول الحضور و الغياب'!$E$40),7,IF(AND(U61&gt;='جدول الحضور و الغياب'!$C$38,U61&lt;='جدول الحضور و الغياب'!$E$38),3,IF(AND(U61&gt;='جدول الحضور و الغياب'!$C$36,U61&lt;='جدول الحضور و الغياب'!$E$36),1,0)))</f>
        <v>0</v>
      </c>
      <c r="BV61" s="68">
        <f>IF(AND(V61&gt;='جدول الحضور و الغياب'!$C$40,V61&lt;='جدول الحضور و الغياب'!$E$40),7,IF(AND(V61&gt;='جدول الحضور و الغياب'!$C$38,V61&lt;='جدول الحضور و الغياب'!$E$38),3,IF(AND(V61&gt;='جدول الحضور و الغياب'!$C$36,V61&lt;='جدول الحضور و الغياب'!$E$36),1,0)))</f>
        <v>0</v>
      </c>
      <c r="BW61" s="68">
        <f>IF(AND(W61&gt;='جدول الحضور و الغياب'!$C$40,W61&lt;='جدول الحضور و الغياب'!$E$40),7,IF(AND(W61&gt;='جدول الحضور و الغياب'!$C$38,W61&lt;='جدول الحضور و الغياب'!$E$38),3,IF(AND(W61&gt;='جدول الحضور و الغياب'!$C$36,W61&lt;='جدول الحضور و الغياب'!$E$36),1,0)))</f>
        <v>0</v>
      </c>
      <c r="BX61" s="68">
        <f>IF(AND(X61&gt;='جدول الحضور و الغياب'!$C$40,X61&lt;='جدول الحضور و الغياب'!$E$40),7,IF(AND(X61&gt;='جدول الحضور و الغياب'!$C$38,X61&lt;='جدول الحضور و الغياب'!$E$38),3,IF(AND(X61&gt;='جدول الحضور و الغياب'!$C$36,X61&lt;='جدول الحضور و الغياب'!$E$36),1,0)))</f>
        <v>0</v>
      </c>
      <c r="BY61" s="68">
        <f>IF(AND(Y61&gt;='جدول الحضور و الغياب'!$C$40,Y61&lt;='جدول الحضور و الغياب'!$E$40),7,IF(AND(Y61&gt;='جدول الحضور و الغياب'!$C$38,Y61&lt;='جدول الحضور و الغياب'!$E$38),3,IF(AND(Y61&gt;='جدول الحضور و الغياب'!$C$36,Y61&lt;='جدول الحضور و الغياب'!$E$36),1,0)))</f>
        <v>0</v>
      </c>
      <c r="BZ61" s="68">
        <f>IF(AND(Z61&gt;='جدول الحضور و الغياب'!$C$40,Z61&lt;='جدول الحضور و الغياب'!$E$40),7,IF(AND(Z61&gt;='جدول الحضور و الغياب'!$C$38,Z61&lt;='جدول الحضور و الغياب'!$E$38),3,IF(AND(Z61&gt;='جدول الحضور و الغياب'!$C$36,Z61&lt;='جدول الحضور و الغياب'!$E$36),1,0)))</f>
        <v>0</v>
      </c>
      <c r="CA61" s="68">
        <f>IF(AND(AA61&gt;='جدول الحضور و الغياب'!$C$40,AA61&lt;='جدول الحضور و الغياب'!$E$40),7,IF(AND(AA61&gt;='جدول الحضور و الغياب'!$C$38,AA61&lt;='جدول الحضور و الغياب'!$E$38),3,IF(AND(AA61&gt;='جدول الحضور و الغياب'!$C$36,AA61&lt;='جدول الحضور و الغياب'!$E$36),1,0)))</f>
        <v>0</v>
      </c>
      <c r="CB61" s="68">
        <f>IF(AND(AB61&gt;='جدول الحضور و الغياب'!$C$40,AB61&lt;='جدول الحضور و الغياب'!$E$40),7,IF(AND(AB61&gt;='جدول الحضور و الغياب'!$C$38,AB61&lt;='جدول الحضور و الغياب'!$E$38),3,IF(AND(AB61&gt;='جدول الحضور و الغياب'!$C$36,AB61&lt;='جدول الحضور و الغياب'!$E$36),1,0)))</f>
        <v>0</v>
      </c>
      <c r="CC61" s="68">
        <f>IF(AND(AC61&gt;='جدول الحضور و الغياب'!$C$40,AC61&lt;='جدول الحضور و الغياب'!$E$40),7,IF(AND(AC61&gt;='جدول الحضور و الغياب'!$C$38,AC61&lt;='جدول الحضور و الغياب'!$E$38),3,IF(AND(AC61&gt;='جدول الحضور و الغياب'!$C$36,AC61&lt;='جدول الحضور و الغياب'!$E$36),1,0)))</f>
        <v>0</v>
      </c>
      <c r="CE61" s="67">
        <f>IF(AND(AF61&gt;='جدول الحضور و الغياب'!$C$51,AF61&lt;='جدول الحضور و الغياب'!$E$51),7,IF(AND(AF61&gt;='جدول الحضور و الغياب'!$C$49,AF61&lt;='جدول الحضور و الغياب'!$E$49),3,IF(AND(AF61&gt;='جدول الحضور و الغياب'!$C$47,AF61&lt;='جدول الحضور و الغياب'!$E$47),1,0)))</f>
        <v>0</v>
      </c>
      <c r="CF61" s="67">
        <f>IF(AND(AG61&gt;='جدول الحضور و الغياب'!$C$51,AG61&lt;='جدول الحضور و الغياب'!$E$51),7,IF(AND(AG61&gt;='جدول الحضور و الغياب'!$C$49,AG61&lt;='جدول الحضور و الغياب'!$E$49),3,IF(AND(AG61&gt;='جدول الحضور و الغياب'!$C$47,AG61&lt;='جدول الحضور و الغياب'!$E$47),1,0)))</f>
        <v>0</v>
      </c>
      <c r="CG61" s="67">
        <f>IF(AND(AH61&gt;='جدول الحضور و الغياب'!$C$51,AH61&lt;='جدول الحضور و الغياب'!$E$51),7,IF(AND(AH61&gt;='جدول الحضور و الغياب'!$C$49,AH61&lt;='جدول الحضور و الغياب'!$E$49),3,IF(AND(AH61&gt;='جدول الحضور و الغياب'!$C$47,AH61&lt;='جدول الحضور و الغياب'!$E$47),1,0)))</f>
        <v>0</v>
      </c>
      <c r="CH61" s="67">
        <f>IF(AND(AI61&gt;='جدول الحضور و الغياب'!$C$51,AI61&lt;='جدول الحضور و الغياب'!$E$51),7,IF(AND(AI61&gt;='جدول الحضور و الغياب'!$C$49,AI61&lt;='جدول الحضور و الغياب'!$E$49),3,IF(AND(AI61&gt;='جدول الحضور و الغياب'!$C$47,AI61&lt;='جدول الحضور و الغياب'!$E$47),1,0)))</f>
        <v>0</v>
      </c>
      <c r="CI61" s="67">
        <f>IF(AND(AJ61&gt;='جدول الحضور و الغياب'!$C$51,AJ61&lt;='جدول الحضور و الغياب'!$E$51),7,IF(AND(AJ61&gt;='جدول الحضور و الغياب'!$C$49,AJ61&lt;='جدول الحضور و الغياب'!$E$49),3,IF(AND(AJ61&gt;='جدول الحضور و الغياب'!$C$47,AJ61&lt;='جدول الحضور و الغياب'!$E$47),1,0)))</f>
        <v>0</v>
      </c>
      <c r="CJ61" s="67">
        <f>IF(AND(AK61&gt;='جدول الحضور و الغياب'!$C$51,AK61&lt;='جدول الحضور و الغياب'!$E$51),7,IF(AND(AK61&gt;='جدول الحضور و الغياب'!$C$49,AK61&lt;='جدول الحضور و الغياب'!$E$49),3,IF(AND(AK61&gt;='جدول الحضور و الغياب'!$C$47,AK61&lt;='جدول الحضور و الغياب'!$E$47),1,0)))</f>
        <v>0</v>
      </c>
      <c r="CK61" s="67">
        <f>IF(AND(AL61&gt;='جدول الحضور و الغياب'!$C$51,AL61&lt;='جدول الحضور و الغياب'!$E$51),7,IF(AND(AL61&gt;='جدول الحضور و الغياب'!$C$49,AL61&lt;='جدول الحضور و الغياب'!$E$49),3,IF(AND(AL61&gt;='جدول الحضور و الغياب'!$C$47,AL61&lt;='جدول الحضور و الغياب'!$E$47),1,0)))</f>
        <v>0</v>
      </c>
      <c r="CL61" s="67">
        <f>IF(AND(AM61&gt;='جدول الحضور و الغياب'!$C$51,AM61&lt;='جدول الحضور و الغياب'!$E$51),7,IF(AND(AM61&gt;='جدول الحضور و الغياب'!$C$49,AM61&lt;='جدول الحضور و الغياب'!$E$49),3,IF(AND(AM61&gt;='جدول الحضور و الغياب'!$C$47,AM61&lt;='جدول الحضور و الغياب'!$E$47),1,0)))</f>
        <v>0</v>
      </c>
      <c r="CM61" s="67">
        <f>IF(AND(AN61&gt;='جدول الحضور و الغياب'!$C$51,AN61&lt;='جدول الحضور و الغياب'!$E$51),7,IF(AND(AN61&gt;='جدول الحضور و الغياب'!$C$49,AN61&lt;='جدول الحضور و الغياب'!$E$49),3,IF(AND(AN61&gt;='جدول الحضور و الغياب'!$C$47,AN61&lt;='جدول الحضور و الغياب'!$E$47),1,0)))</f>
        <v>0</v>
      </c>
      <c r="CN61" s="67">
        <f>IF(AND(AO61&gt;='جدول الحضور و الغياب'!$C$51,AO61&lt;='جدول الحضور و الغياب'!$E$51),7,IF(AND(AO61&gt;='جدول الحضور و الغياب'!$C$49,AO61&lt;='جدول الحضور و الغياب'!$E$49),3,IF(AND(AO61&gt;='جدول الحضور و الغياب'!$C$47,AO61&lt;='جدول الحضور و الغياب'!$E$47),1,0)))</f>
        <v>0</v>
      </c>
      <c r="CO61" s="67">
        <f>IF(AND(AP61&gt;='جدول الحضور و الغياب'!$C$51,AP61&lt;='جدول الحضور و الغياب'!$E$51),7,IF(AND(AP61&gt;='جدول الحضور و الغياب'!$C$49,AP61&lt;='جدول الحضور و الغياب'!$E$49),3,IF(AND(AP61&gt;='جدول الحضور و الغياب'!$C$47,AP61&lt;='جدول الحضور و الغياب'!$E$47),1,0)))</f>
        <v>0</v>
      </c>
      <c r="CP61" s="67">
        <f>IF(AND(AQ61&gt;='جدول الحضور و الغياب'!$C$51,AQ61&lt;='جدول الحضور و الغياب'!$E$51),7,IF(AND(AQ61&gt;='جدول الحضور و الغياب'!$C$49,AQ61&lt;='جدول الحضور و الغياب'!$E$49),3,IF(AND(AQ61&gt;='جدول الحضور و الغياب'!$C$47,AQ61&lt;='جدول الحضور و الغياب'!$E$47),1,0)))</f>
        <v>0</v>
      </c>
      <c r="CQ61" s="67">
        <f>IF(AND(AR61&gt;='جدول الحضور و الغياب'!$C$51,AR61&lt;='جدول الحضور و الغياب'!$E$51),7,IF(AND(AR61&gt;='جدول الحضور و الغياب'!$C$49,AR61&lt;='جدول الحضور و الغياب'!$E$49),3,IF(AND(AR61&gt;='جدول الحضور و الغياب'!$C$47,AR61&lt;='جدول الحضور و الغياب'!$E$47),1,0)))</f>
        <v>0</v>
      </c>
      <c r="CR61" s="67">
        <f>IF(AND(AS61&gt;='جدول الحضور و الغياب'!$C$51,AS61&lt;='جدول الحضور و الغياب'!$E$51),7,IF(AND(AS61&gt;='جدول الحضور و الغياب'!$C$49,AS61&lt;='جدول الحضور و الغياب'!$E$49),3,IF(AND(AS61&gt;='جدول الحضور و الغياب'!$C$47,AS61&lt;='جدول الحضور و الغياب'!$E$47),1,0)))</f>
        <v>0</v>
      </c>
      <c r="CS61" s="67">
        <f>IF(AND(AT61&gt;='جدول الحضور و الغياب'!$C$51,AT61&lt;='جدول الحضور و الغياب'!$E$51),7,IF(AND(AT61&gt;='جدول الحضور و الغياب'!$C$49,AT61&lt;='جدول الحضور و الغياب'!$E$49),3,IF(AND(AT61&gt;='جدول الحضور و الغياب'!$C$47,AT61&lt;='جدول الحضور و الغياب'!$E$47),1,0)))</f>
        <v>0</v>
      </c>
      <c r="CT61" s="67">
        <f>IF(AND(AU61&gt;='جدول الحضور و الغياب'!$C$51,AU61&lt;='جدول الحضور و الغياب'!$E$51),7,IF(AND(AU61&gt;='جدول الحضور و الغياب'!$C$49,AU61&lt;='جدول الحضور و الغياب'!$E$49),3,IF(AND(AU61&gt;='جدول الحضور و الغياب'!$C$47,AU61&lt;='جدول الحضور و الغياب'!$E$47),1,0)))</f>
        <v>0</v>
      </c>
      <c r="CU61" s="67">
        <f>IF(AND(AV61&gt;='جدول الحضور و الغياب'!$C$51,AV61&lt;='جدول الحضور و الغياب'!$E$51),7,IF(AND(AV61&gt;='جدول الحضور و الغياب'!$C$49,AV61&lt;='جدول الحضور و الغياب'!$E$49),3,IF(AND(AV61&gt;='جدول الحضور و الغياب'!$C$47,AV61&lt;='جدول الحضور و الغياب'!$E$47),1,0)))</f>
        <v>0</v>
      </c>
      <c r="CV61" s="67">
        <f>IF(AND(AW61&gt;='جدول الحضور و الغياب'!$C$51,AW61&lt;='جدول الحضور و الغياب'!$E$51),7,IF(AND(AW61&gt;='جدول الحضور و الغياب'!$C$49,AW61&lt;='جدول الحضور و الغياب'!$E$49),3,IF(AND(AW61&gt;='جدول الحضور و الغياب'!$C$47,AW61&lt;='جدول الحضور و الغياب'!$E$47),1,0)))</f>
        <v>0</v>
      </c>
      <c r="CW61" s="67">
        <f>IF(AND(AX61&gt;='جدول الحضور و الغياب'!$C$51,AX61&lt;='جدول الحضور و الغياب'!$E$51),7,IF(AND(AX61&gt;='جدول الحضور و الغياب'!$C$49,AX61&lt;='جدول الحضور و الغياب'!$E$49),3,IF(AND(AX61&gt;='جدول الحضور و الغياب'!$C$47,AX61&lt;='جدول الحضور و الغياب'!$E$47),1,0)))</f>
        <v>0</v>
      </c>
      <c r="CX61" s="67">
        <f>IF(AND(AY61&gt;='جدول الحضور و الغياب'!$C$51,AY61&lt;='جدول الحضور و الغياب'!$E$51),7,IF(AND(AY61&gt;='جدول الحضور و الغياب'!$C$49,AY61&lt;='جدول الحضور و الغياب'!$E$49),3,IF(AND(AY61&gt;='جدول الحضور و الغياب'!$C$47,AY61&lt;='جدول الحضور و الغياب'!$E$47),1,0)))</f>
        <v>0</v>
      </c>
    </row>
    <row r="62" spans="1:102" s="15" customFormat="1" ht="29.25" customHeight="1">
      <c r="A62" s="80">
        <f>+IF(B62="","",SUBTOTAL(3,B$4:B62))-2</f>
        <v>57</v>
      </c>
      <c r="B62" s="20" t="s">
        <v>76</v>
      </c>
      <c r="C62" s="20"/>
      <c r="D62" s="25"/>
      <c r="E62" s="23"/>
      <c r="F62" s="23"/>
      <c r="G62" s="24"/>
      <c r="H62" s="24"/>
      <c r="I62" s="24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78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2"/>
      <c r="AR62" s="62"/>
      <c r="AS62" s="62"/>
      <c r="AT62" s="62"/>
      <c r="AU62" s="62"/>
      <c r="AV62" s="62"/>
      <c r="AW62" s="62"/>
      <c r="AX62" s="62"/>
      <c r="AY62" s="62"/>
      <c r="AZ62" s="37"/>
      <c r="BA62" s="70"/>
      <c r="BB62" s="64"/>
      <c r="BT62" s="68">
        <f>IF(AND(T62&gt;='جدول الحضور و الغياب'!$C$40,T62&lt;='جدول الحضور و الغياب'!$E$40),7,IF(AND(T62&gt;='جدول الحضور و الغياب'!$C$38,T62&lt;='جدول الحضور و الغياب'!$E$38),3,IF(AND(T62&gt;='جدول الحضور و الغياب'!$C$36,T62&lt;='جدول الحضور و الغياب'!$E$36),1,0)))</f>
        <v>0</v>
      </c>
      <c r="BU62" s="68">
        <f>IF(AND(U62&gt;='جدول الحضور و الغياب'!$C$40,U62&lt;='جدول الحضور و الغياب'!$E$40),7,IF(AND(U62&gt;='جدول الحضور و الغياب'!$C$38,U62&lt;='جدول الحضور و الغياب'!$E$38),3,IF(AND(U62&gt;='جدول الحضور و الغياب'!$C$36,U62&lt;='جدول الحضور و الغياب'!$E$36),1,0)))</f>
        <v>0</v>
      </c>
      <c r="BV62" s="68">
        <f>IF(AND(V62&gt;='جدول الحضور و الغياب'!$C$40,V62&lt;='جدول الحضور و الغياب'!$E$40),7,IF(AND(V62&gt;='جدول الحضور و الغياب'!$C$38,V62&lt;='جدول الحضور و الغياب'!$E$38),3,IF(AND(V62&gt;='جدول الحضور و الغياب'!$C$36,V62&lt;='جدول الحضور و الغياب'!$E$36),1,0)))</f>
        <v>0</v>
      </c>
      <c r="BW62" s="68">
        <f>IF(AND(W62&gt;='جدول الحضور و الغياب'!$C$40,W62&lt;='جدول الحضور و الغياب'!$E$40),7,IF(AND(W62&gt;='جدول الحضور و الغياب'!$C$38,W62&lt;='جدول الحضور و الغياب'!$E$38),3,IF(AND(W62&gt;='جدول الحضور و الغياب'!$C$36,W62&lt;='جدول الحضور و الغياب'!$E$36),1,0)))</f>
        <v>0</v>
      </c>
      <c r="BX62" s="68">
        <f>IF(AND(X62&gt;='جدول الحضور و الغياب'!$C$40,X62&lt;='جدول الحضور و الغياب'!$E$40),7,IF(AND(X62&gt;='جدول الحضور و الغياب'!$C$38,X62&lt;='جدول الحضور و الغياب'!$E$38),3,IF(AND(X62&gt;='جدول الحضور و الغياب'!$C$36,X62&lt;='جدول الحضور و الغياب'!$E$36),1,0)))</f>
        <v>0</v>
      </c>
      <c r="BY62" s="68">
        <f>IF(AND(Y62&gt;='جدول الحضور و الغياب'!$C$40,Y62&lt;='جدول الحضور و الغياب'!$E$40),7,IF(AND(Y62&gt;='جدول الحضور و الغياب'!$C$38,Y62&lt;='جدول الحضور و الغياب'!$E$38),3,IF(AND(Y62&gt;='جدول الحضور و الغياب'!$C$36,Y62&lt;='جدول الحضور و الغياب'!$E$36),1,0)))</f>
        <v>0</v>
      </c>
      <c r="BZ62" s="68">
        <f>IF(AND(Z62&gt;='جدول الحضور و الغياب'!$C$40,Z62&lt;='جدول الحضور و الغياب'!$E$40),7,IF(AND(Z62&gt;='جدول الحضور و الغياب'!$C$38,Z62&lt;='جدول الحضور و الغياب'!$E$38),3,IF(AND(Z62&gt;='جدول الحضور و الغياب'!$C$36,Z62&lt;='جدول الحضور و الغياب'!$E$36),1,0)))</f>
        <v>0</v>
      </c>
      <c r="CA62" s="68">
        <f>IF(AND(AA62&gt;='جدول الحضور و الغياب'!$C$40,AA62&lt;='جدول الحضور و الغياب'!$E$40),7,IF(AND(AA62&gt;='جدول الحضور و الغياب'!$C$38,AA62&lt;='جدول الحضور و الغياب'!$E$38),3,IF(AND(AA62&gt;='جدول الحضور و الغياب'!$C$36,AA62&lt;='جدول الحضور و الغياب'!$E$36),1,0)))</f>
        <v>0</v>
      </c>
      <c r="CB62" s="68">
        <f>IF(AND(AB62&gt;='جدول الحضور و الغياب'!$C$40,AB62&lt;='جدول الحضور و الغياب'!$E$40),7,IF(AND(AB62&gt;='جدول الحضور و الغياب'!$C$38,AB62&lt;='جدول الحضور و الغياب'!$E$38),3,IF(AND(AB62&gt;='جدول الحضور و الغياب'!$C$36,AB62&lt;='جدول الحضور و الغياب'!$E$36),1,0)))</f>
        <v>0</v>
      </c>
      <c r="CC62" s="68">
        <f>IF(AND(AC62&gt;='جدول الحضور و الغياب'!$C$40,AC62&lt;='جدول الحضور و الغياب'!$E$40),7,IF(AND(AC62&gt;='جدول الحضور و الغياب'!$C$38,AC62&lt;='جدول الحضور و الغياب'!$E$38),3,IF(AND(AC62&gt;='جدول الحضور و الغياب'!$C$36,AC62&lt;='جدول الحضور و الغياب'!$E$36),1,0)))</f>
        <v>0</v>
      </c>
      <c r="CE62" s="67">
        <f>IF(AND(AF62&gt;='جدول الحضور و الغياب'!$C$51,AF62&lt;='جدول الحضور و الغياب'!$E$51),7,IF(AND(AF62&gt;='جدول الحضور و الغياب'!$C$49,AF62&lt;='جدول الحضور و الغياب'!$E$49),3,IF(AND(AF62&gt;='جدول الحضور و الغياب'!$C$47,AF62&lt;='جدول الحضور و الغياب'!$E$47),1,0)))</f>
        <v>0</v>
      </c>
      <c r="CF62" s="67">
        <f>IF(AND(AG62&gt;='جدول الحضور و الغياب'!$C$51,AG62&lt;='جدول الحضور و الغياب'!$E$51),7,IF(AND(AG62&gt;='جدول الحضور و الغياب'!$C$49,AG62&lt;='جدول الحضور و الغياب'!$E$49),3,IF(AND(AG62&gt;='جدول الحضور و الغياب'!$C$47,AG62&lt;='جدول الحضور و الغياب'!$E$47),1,0)))</f>
        <v>0</v>
      </c>
      <c r="CG62" s="67">
        <f>IF(AND(AH62&gt;='جدول الحضور و الغياب'!$C$51,AH62&lt;='جدول الحضور و الغياب'!$E$51),7,IF(AND(AH62&gt;='جدول الحضور و الغياب'!$C$49,AH62&lt;='جدول الحضور و الغياب'!$E$49),3,IF(AND(AH62&gt;='جدول الحضور و الغياب'!$C$47,AH62&lt;='جدول الحضور و الغياب'!$E$47),1,0)))</f>
        <v>0</v>
      </c>
      <c r="CH62" s="67">
        <f>IF(AND(AI62&gt;='جدول الحضور و الغياب'!$C$51,AI62&lt;='جدول الحضور و الغياب'!$E$51),7,IF(AND(AI62&gt;='جدول الحضور و الغياب'!$C$49,AI62&lt;='جدول الحضور و الغياب'!$E$49),3,IF(AND(AI62&gt;='جدول الحضور و الغياب'!$C$47,AI62&lt;='جدول الحضور و الغياب'!$E$47),1,0)))</f>
        <v>0</v>
      </c>
      <c r="CI62" s="67">
        <f>IF(AND(AJ62&gt;='جدول الحضور و الغياب'!$C$51,AJ62&lt;='جدول الحضور و الغياب'!$E$51),7,IF(AND(AJ62&gt;='جدول الحضور و الغياب'!$C$49,AJ62&lt;='جدول الحضور و الغياب'!$E$49),3,IF(AND(AJ62&gt;='جدول الحضور و الغياب'!$C$47,AJ62&lt;='جدول الحضور و الغياب'!$E$47),1,0)))</f>
        <v>0</v>
      </c>
      <c r="CJ62" s="67">
        <f>IF(AND(AK62&gt;='جدول الحضور و الغياب'!$C$51,AK62&lt;='جدول الحضور و الغياب'!$E$51),7,IF(AND(AK62&gt;='جدول الحضور و الغياب'!$C$49,AK62&lt;='جدول الحضور و الغياب'!$E$49),3,IF(AND(AK62&gt;='جدول الحضور و الغياب'!$C$47,AK62&lt;='جدول الحضور و الغياب'!$E$47),1,0)))</f>
        <v>0</v>
      </c>
      <c r="CK62" s="67">
        <f>IF(AND(AL62&gt;='جدول الحضور و الغياب'!$C$51,AL62&lt;='جدول الحضور و الغياب'!$E$51),7,IF(AND(AL62&gt;='جدول الحضور و الغياب'!$C$49,AL62&lt;='جدول الحضور و الغياب'!$E$49),3,IF(AND(AL62&gt;='جدول الحضور و الغياب'!$C$47,AL62&lt;='جدول الحضور و الغياب'!$E$47),1,0)))</f>
        <v>0</v>
      </c>
      <c r="CL62" s="67">
        <f>IF(AND(AM62&gt;='جدول الحضور و الغياب'!$C$51,AM62&lt;='جدول الحضور و الغياب'!$E$51),7,IF(AND(AM62&gt;='جدول الحضور و الغياب'!$C$49,AM62&lt;='جدول الحضور و الغياب'!$E$49),3,IF(AND(AM62&gt;='جدول الحضور و الغياب'!$C$47,AM62&lt;='جدول الحضور و الغياب'!$E$47),1,0)))</f>
        <v>0</v>
      </c>
      <c r="CM62" s="67">
        <f>IF(AND(AN62&gt;='جدول الحضور و الغياب'!$C$51,AN62&lt;='جدول الحضور و الغياب'!$E$51),7,IF(AND(AN62&gt;='جدول الحضور و الغياب'!$C$49,AN62&lt;='جدول الحضور و الغياب'!$E$49),3,IF(AND(AN62&gt;='جدول الحضور و الغياب'!$C$47,AN62&lt;='جدول الحضور و الغياب'!$E$47),1,0)))</f>
        <v>0</v>
      </c>
      <c r="CN62" s="67">
        <f>IF(AND(AO62&gt;='جدول الحضور و الغياب'!$C$51,AO62&lt;='جدول الحضور و الغياب'!$E$51),7,IF(AND(AO62&gt;='جدول الحضور و الغياب'!$C$49,AO62&lt;='جدول الحضور و الغياب'!$E$49),3,IF(AND(AO62&gt;='جدول الحضور و الغياب'!$C$47,AO62&lt;='جدول الحضور و الغياب'!$E$47),1,0)))</f>
        <v>0</v>
      </c>
      <c r="CO62" s="67">
        <f>IF(AND(AP62&gt;='جدول الحضور و الغياب'!$C$51,AP62&lt;='جدول الحضور و الغياب'!$E$51),7,IF(AND(AP62&gt;='جدول الحضور و الغياب'!$C$49,AP62&lt;='جدول الحضور و الغياب'!$E$49),3,IF(AND(AP62&gt;='جدول الحضور و الغياب'!$C$47,AP62&lt;='جدول الحضور و الغياب'!$E$47),1,0)))</f>
        <v>0</v>
      </c>
      <c r="CP62" s="67">
        <f>IF(AND(AQ62&gt;='جدول الحضور و الغياب'!$C$51,AQ62&lt;='جدول الحضور و الغياب'!$E$51),7,IF(AND(AQ62&gt;='جدول الحضور و الغياب'!$C$49,AQ62&lt;='جدول الحضور و الغياب'!$E$49),3,IF(AND(AQ62&gt;='جدول الحضور و الغياب'!$C$47,AQ62&lt;='جدول الحضور و الغياب'!$E$47),1,0)))</f>
        <v>0</v>
      </c>
      <c r="CQ62" s="67">
        <f>IF(AND(AR62&gt;='جدول الحضور و الغياب'!$C$51,AR62&lt;='جدول الحضور و الغياب'!$E$51),7,IF(AND(AR62&gt;='جدول الحضور و الغياب'!$C$49,AR62&lt;='جدول الحضور و الغياب'!$E$49),3,IF(AND(AR62&gt;='جدول الحضور و الغياب'!$C$47,AR62&lt;='جدول الحضور و الغياب'!$E$47),1,0)))</f>
        <v>0</v>
      </c>
      <c r="CR62" s="67">
        <f>IF(AND(AS62&gt;='جدول الحضور و الغياب'!$C$51,AS62&lt;='جدول الحضور و الغياب'!$E$51),7,IF(AND(AS62&gt;='جدول الحضور و الغياب'!$C$49,AS62&lt;='جدول الحضور و الغياب'!$E$49),3,IF(AND(AS62&gt;='جدول الحضور و الغياب'!$C$47,AS62&lt;='جدول الحضور و الغياب'!$E$47),1,0)))</f>
        <v>0</v>
      </c>
      <c r="CS62" s="67">
        <f>IF(AND(AT62&gt;='جدول الحضور و الغياب'!$C$51,AT62&lt;='جدول الحضور و الغياب'!$E$51),7,IF(AND(AT62&gt;='جدول الحضور و الغياب'!$C$49,AT62&lt;='جدول الحضور و الغياب'!$E$49),3,IF(AND(AT62&gt;='جدول الحضور و الغياب'!$C$47,AT62&lt;='جدول الحضور و الغياب'!$E$47),1,0)))</f>
        <v>0</v>
      </c>
      <c r="CT62" s="67">
        <f>IF(AND(AU62&gt;='جدول الحضور و الغياب'!$C$51,AU62&lt;='جدول الحضور و الغياب'!$E$51),7,IF(AND(AU62&gt;='جدول الحضور و الغياب'!$C$49,AU62&lt;='جدول الحضور و الغياب'!$E$49),3,IF(AND(AU62&gt;='جدول الحضور و الغياب'!$C$47,AU62&lt;='جدول الحضور و الغياب'!$E$47),1,0)))</f>
        <v>0</v>
      </c>
      <c r="CU62" s="67">
        <f>IF(AND(AV62&gt;='جدول الحضور و الغياب'!$C$51,AV62&lt;='جدول الحضور و الغياب'!$E$51),7,IF(AND(AV62&gt;='جدول الحضور و الغياب'!$C$49,AV62&lt;='جدول الحضور و الغياب'!$E$49),3,IF(AND(AV62&gt;='جدول الحضور و الغياب'!$C$47,AV62&lt;='جدول الحضور و الغياب'!$E$47),1,0)))</f>
        <v>0</v>
      </c>
      <c r="CV62" s="67">
        <f>IF(AND(AW62&gt;='جدول الحضور و الغياب'!$C$51,AW62&lt;='جدول الحضور و الغياب'!$E$51),7,IF(AND(AW62&gt;='جدول الحضور و الغياب'!$C$49,AW62&lt;='جدول الحضور و الغياب'!$E$49),3,IF(AND(AW62&gt;='جدول الحضور و الغياب'!$C$47,AW62&lt;='جدول الحضور و الغياب'!$E$47),1,0)))</f>
        <v>0</v>
      </c>
      <c r="CW62" s="67">
        <f>IF(AND(AX62&gt;='جدول الحضور و الغياب'!$C$51,AX62&lt;='جدول الحضور و الغياب'!$E$51),7,IF(AND(AX62&gt;='جدول الحضور و الغياب'!$C$49,AX62&lt;='جدول الحضور و الغياب'!$E$49),3,IF(AND(AX62&gt;='جدول الحضور و الغياب'!$C$47,AX62&lt;='جدول الحضور و الغياب'!$E$47),1,0)))</f>
        <v>0</v>
      </c>
      <c r="CX62" s="67">
        <f>IF(AND(AY62&gt;='جدول الحضور و الغياب'!$C$51,AY62&lt;='جدول الحضور و الغياب'!$E$51),7,IF(AND(AY62&gt;='جدول الحضور و الغياب'!$C$49,AY62&lt;='جدول الحضور و الغياب'!$E$49),3,IF(AND(AY62&gt;='جدول الحضور و الغياب'!$C$47,AY62&lt;='جدول الحضور و الغياب'!$E$47),1,0)))</f>
        <v>0</v>
      </c>
    </row>
    <row r="63" spans="1:102" s="15" customFormat="1" ht="29.25" customHeight="1">
      <c r="A63" s="80">
        <f>+IF(B63="","",SUBTOTAL(3,B$4:B63))-2</f>
        <v>58</v>
      </c>
      <c r="B63" s="20" t="s">
        <v>76</v>
      </c>
      <c r="C63" s="20"/>
      <c r="D63" s="21"/>
      <c r="E63" s="22"/>
      <c r="F63" s="23"/>
      <c r="G63" s="24"/>
      <c r="H63" s="24"/>
      <c r="I63" s="24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78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/>
      <c r="AR63" s="62"/>
      <c r="AS63" s="62"/>
      <c r="AT63" s="62"/>
      <c r="AU63" s="62"/>
      <c r="AV63" s="62"/>
      <c r="AW63" s="62"/>
      <c r="AX63" s="62"/>
      <c r="AY63" s="62"/>
      <c r="AZ63" s="37"/>
      <c r="BA63" s="70"/>
      <c r="BB63" s="64"/>
      <c r="BT63" s="68">
        <f>IF(AND(T63&gt;='جدول الحضور و الغياب'!$C$40,T63&lt;='جدول الحضور و الغياب'!$E$40),7,IF(AND(T63&gt;='جدول الحضور و الغياب'!$C$38,T63&lt;='جدول الحضور و الغياب'!$E$38),3,IF(AND(T63&gt;='جدول الحضور و الغياب'!$C$36,T63&lt;='جدول الحضور و الغياب'!$E$36),1,0)))</f>
        <v>0</v>
      </c>
      <c r="BU63" s="68">
        <f>IF(AND(U63&gt;='جدول الحضور و الغياب'!$C$40,U63&lt;='جدول الحضور و الغياب'!$E$40),7,IF(AND(U63&gt;='جدول الحضور و الغياب'!$C$38,U63&lt;='جدول الحضور و الغياب'!$E$38),3,IF(AND(U63&gt;='جدول الحضور و الغياب'!$C$36,U63&lt;='جدول الحضور و الغياب'!$E$36),1,0)))</f>
        <v>0</v>
      </c>
      <c r="BV63" s="68">
        <f>IF(AND(V63&gt;='جدول الحضور و الغياب'!$C$40,V63&lt;='جدول الحضور و الغياب'!$E$40),7,IF(AND(V63&gt;='جدول الحضور و الغياب'!$C$38,V63&lt;='جدول الحضور و الغياب'!$E$38),3,IF(AND(V63&gt;='جدول الحضور و الغياب'!$C$36,V63&lt;='جدول الحضور و الغياب'!$E$36),1,0)))</f>
        <v>0</v>
      </c>
      <c r="BW63" s="68">
        <f>IF(AND(W63&gt;='جدول الحضور و الغياب'!$C$40,W63&lt;='جدول الحضور و الغياب'!$E$40),7,IF(AND(W63&gt;='جدول الحضور و الغياب'!$C$38,W63&lt;='جدول الحضور و الغياب'!$E$38),3,IF(AND(W63&gt;='جدول الحضور و الغياب'!$C$36,W63&lt;='جدول الحضور و الغياب'!$E$36),1,0)))</f>
        <v>0</v>
      </c>
      <c r="BX63" s="68">
        <f>IF(AND(X63&gt;='جدول الحضور و الغياب'!$C$40,X63&lt;='جدول الحضور و الغياب'!$E$40),7,IF(AND(X63&gt;='جدول الحضور و الغياب'!$C$38,X63&lt;='جدول الحضور و الغياب'!$E$38),3,IF(AND(X63&gt;='جدول الحضور و الغياب'!$C$36,X63&lt;='جدول الحضور و الغياب'!$E$36),1,0)))</f>
        <v>0</v>
      </c>
      <c r="BY63" s="68">
        <f>IF(AND(Y63&gt;='جدول الحضور و الغياب'!$C$40,Y63&lt;='جدول الحضور و الغياب'!$E$40),7,IF(AND(Y63&gt;='جدول الحضور و الغياب'!$C$38,Y63&lt;='جدول الحضور و الغياب'!$E$38),3,IF(AND(Y63&gt;='جدول الحضور و الغياب'!$C$36,Y63&lt;='جدول الحضور و الغياب'!$E$36),1,0)))</f>
        <v>0</v>
      </c>
      <c r="BZ63" s="68">
        <f>IF(AND(Z63&gt;='جدول الحضور و الغياب'!$C$40,Z63&lt;='جدول الحضور و الغياب'!$E$40),7,IF(AND(Z63&gt;='جدول الحضور و الغياب'!$C$38,Z63&lt;='جدول الحضور و الغياب'!$E$38),3,IF(AND(Z63&gt;='جدول الحضور و الغياب'!$C$36,Z63&lt;='جدول الحضور و الغياب'!$E$36),1,0)))</f>
        <v>0</v>
      </c>
      <c r="CA63" s="68">
        <f>IF(AND(AA63&gt;='جدول الحضور و الغياب'!$C$40,AA63&lt;='جدول الحضور و الغياب'!$E$40),7,IF(AND(AA63&gt;='جدول الحضور و الغياب'!$C$38,AA63&lt;='جدول الحضور و الغياب'!$E$38),3,IF(AND(AA63&gt;='جدول الحضور و الغياب'!$C$36,AA63&lt;='جدول الحضور و الغياب'!$E$36),1,0)))</f>
        <v>0</v>
      </c>
      <c r="CB63" s="68">
        <f>IF(AND(AB63&gt;='جدول الحضور و الغياب'!$C$40,AB63&lt;='جدول الحضور و الغياب'!$E$40),7,IF(AND(AB63&gt;='جدول الحضور و الغياب'!$C$38,AB63&lt;='جدول الحضور و الغياب'!$E$38),3,IF(AND(AB63&gt;='جدول الحضور و الغياب'!$C$36,AB63&lt;='جدول الحضور و الغياب'!$E$36),1,0)))</f>
        <v>0</v>
      </c>
      <c r="CC63" s="68">
        <f>IF(AND(AC63&gt;='جدول الحضور و الغياب'!$C$40,AC63&lt;='جدول الحضور و الغياب'!$E$40),7,IF(AND(AC63&gt;='جدول الحضور و الغياب'!$C$38,AC63&lt;='جدول الحضور و الغياب'!$E$38),3,IF(AND(AC63&gt;='جدول الحضور و الغياب'!$C$36,AC63&lt;='جدول الحضور و الغياب'!$E$36),1,0)))</f>
        <v>0</v>
      </c>
      <c r="CE63" s="67">
        <f>IF(AND(AF63&gt;='جدول الحضور و الغياب'!$C$51,AF63&lt;='جدول الحضور و الغياب'!$E$51),7,IF(AND(AF63&gt;='جدول الحضور و الغياب'!$C$49,AF63&lt;='جدول الحضور و الغياب'!$E$49),3,IF(AND(AF63&gt;='جدول الحضور و الغياب'!$C$47,AF63&lt;='جدول الحضور و الغياب'!$E$47),1,0)))</f>
        <v>0</v>
      </c>
      <c r="CF63" s="67">
        <f>IF(AND(AG63&gt;='جدول الحضور و الغياب'!$C$51,AG63&lt;='جدول الحضور و الغياب'!$E$51),7,IF(AND(AG63&gt;='جدول الحضور و الغياب'!$C$49,AG63&lt;='جدول الحضور و الغياب'!$E$49),3,IF(AND(AG63&gt;='جدول الحضور و الغياب'!$C$47,AG63&lt;='جدول الحضور و الغياب'!$E$47),1,0)))</f>
        <v>0</v>
      </c>
      <c r="CG63" s="67">
        <f>IF(AND(AH63&gt;='جدول الحضور و الغياب'!$C$51,AH63&lt;='جدول الحضور و الغياب'!$E$51),7,IF(AND(AH63&gt;='جدول الحضور و الغياب'!$C$49,AH63&lt;='جدول الحضور و الغياب'!$E$49),3,IF(AND(AH63&gt;='جدول الحضور و الغياب'!$C$47,AH63&lt;='جدول الحضور و الغياب'!$E$47),1,0)))</f>
        <v>0</v>
      </c>
      <c r="CH63" s="67">
        <f>IF(AND(AI63&gt;='جدول الحضور و الغياب'!$C$51,AI63&lt;='جدول الحضور و الغياب'!$E$51),7,IF(AND(AI63&gt;='جدول الحضور و الغياب'!$C$49,AI63&lt;='جدول الحضور و الغياب'!$E$49),3,IF(AND(AI63&gt;='جدول الحضور و الغياب'!$C$47,AI63&lt;='جدول الحضور و الغياب'!$E$47),1,0)))</f>
        <v>0</v>
      </c>
      <c r="CI63" s="67">
        <f>IF(AND(AJ63&gt;='جدول الحضور و الغياب'!$C$51,AJ63&lt;='جدول الحضور و الغياب'!$E$51),7,IF(AND(AJ63&gt;='جدول الحضور و الغياب'!$C$49,AJ63&lt;='جدول الحضور و الغياب'!$E$49),3,IF(AND(AJ63&gt;='جدول الحضور و الغياب'!$C$47,AJ63&lt;='جدول الحضور و الغياب'!$E$47),1,0)))</f>
        <v>0</v>
      </c>
      <c r="CJ63" s="67">
        <f>IF(AND(AK63&gt;='جدول الحضور و الغياب'!$C$51,AK63&lt;='جدول الحضور و الغياب'!$E$51),7,IF(AND(AK63&gt;='جدول الحضور و الغياب'!$C$49,AK63&lt;='جدول الحضور و الغياب'!$E$49),3,IF(AND(AK63&gt;='جدول الحضور و الغياب'!$C$47,AK63&lt;='جدول الحضور و الغياب'!$E$47),1,0)))</f>
        <v>0</v>
      </c>
      <c r="CK63" s="67">
        <f>IF(AND(AL63&gt;='جدول الحضور و الغياب'!$C$51,AL63&lt;='جدول الحضور و الغياب'!$E$51),7,IF(AND(AL63&gt;='جدول الحضور و الغياب'!$C$49,AL63&lt;='جدول الحضور و الغياب'!$E$49),3,IF(AND(AL63&gt;='جدول الحضور و الغياب'!$C$47,AL63&lt;='جدول الحضور و الغياب'!$E$47),1,0)))</f>
        <v>0</v>
      </c>
      <c r="CL63" s="67">
        <f>IF(AND(AM63&gt;='جدول الحضور و الغياب'!$C$51,AM63&lt;='جدول الحضور و الغياب'!$E$51),7,IF(AND(AM63&gt;='جدول الحضور و الغياب'!$C$49,AM63&lt;='جدول الحضور و الغياب'!$E$49),3,IF(AND(AM63&gt;='جدول الحضور و الغياب'!$C$47,AM63&lt;='جدول الحضور و الغياب'!$E$47),1,0)))</f>
        <v>0</v>
      </c>
      <c r="CM63" s="67">
        <f>IF(AND(AN63&gt;='جدول الحضور و الغياب'!$C$51,AN63&lt;='جدول الحضور و الغياب'!$E$51),7,IF(AND(AN63&gt;='جدول الحضور و الغياب'!$C$49,AN63&lt;='جدول الحضور و الغياب'!$E$49),3,IF(AND(AN63&gt;='جدول الحضور و الغياب'!$C$47,AN63&lt;='جدول الحضور و الغياب'!$E$47),1,0)))</f>
        <v>0</v>
      </c>
      <c r="CN63" s="67">
        <f>IF(AND(AO63&gt;='جدول الحضور و الغياب'!$C$51,AO63&lt;='جدول الحضور و الغياب'!$E$51),7,IF(AND(AO63&gt;='جدول الحضور و الغياب'!$C$49,AO63&lt;='جدول الحضور و الغياب'!$E$49),3,IF(AND(AO63&gt;='جدول الحضور و الغياب'!$C$47,AO63&lt;='جدول الحضور و الغياب'!$E$47),1,0)))</f>
        <v>0</v>
      </c>
      <c r="CO63" s="67">
        <f>IF(AND(AP63&gt;='جدول الحضور و الغياب'!$C$51,AP63&lt;='جدول الحضور و الغياب'!$E$51),7,IF(AND(AP63&gt;='جدول الحضور و الغياب'!$C$49,AP63&lt;='جدول الحضور و الغياب'!$E$49),3,IF(AND(AP63&gt;='جدول الحضور و الغياب'!$C$47,AP63&lt;='جدول الحضور و الغياب'!$E$47),1,0)))</f>
        <v>0</v>
      </c>
      <c r="CP63" s="67">
        <f>IF(AND(AQ63&gt;='جدول الحضور و الغياب'!$C$51,AQ63&lt;='جدول الحضور و الغياب'!$E$51),7,IF(AND(AQ63&gt;='جدول الحضور و الغياب'!$C$49,AQ63&lt;='جدول الحضور و الغياب'!$E$49),3,IF(AND(AQ63&gt;='جدول الحضور و الغياب'!$C$47,AQ63&lt;='جدول الحضور و الغياب'!$E$47),1,0)))</f>
        <v>0</v>
      </c>
      <c r="CQ63" s="67">
        <f>IF(AND(AR63&gt;='جدول الحضور و الغياب'!$C$51,AR63&lt;='جدول الحضور و الغياب'!$E$51),7,IF(AND(AR63&gt;='جدول الحضور و الغياب'!$C$49,AR63&lt;='جدول الحضور و الغياب'!$E$49),3,IF(AND(AR63&gt;='جدول الحضور و الغياب'!$C$47,AR63&lt;='جدول الحضور و الغياب'!$E$47),1,0)))</f>
        <v>0</v>
      </c>
      <c r="CR63" s="67">
        <f>IF(AND(AS63&gt;='جدول الحضور و الغياب'!$C$51,AS63&lt;='جدول الحضور و الغياب'!$E$51),7,IF(AND(AS63&gt;='جدول الحضور و الغياب'!$C$49,AS63&lt;='جدول الحضور و الغياب'!$E$49),3,IF(AND(AS63&gt;='جدول الحضور و الغياب'!$C$47,AS63&lt;='جدول الحضور و الغياب'!$E$47),1,0)))</f>
        <v>0</v>
      </c>
      <c r="CS63" s="67">
        <f>IF(AND(AT63&gt;='جدول الحضور و الغياب'!$C$51,AT63&lt;='جدول الحضور و الغياب'!$E$51),7,IF(AND(AT63&gt;='جدول الحضور و الغياب'!$C$49,AT63&lt;='جدول الحضور و الغياب'!$E$49),3,IF(AND(AT63&gt;='جدول الحضور و الغياب'!$C$47,AT63&lt;='جدول الحضور و الغياب'!$E$47),1,0)))</f>
        <v>0</v>
      </c>
      <c r="CT63" s="67">
        <f>IF(AND(AU63&gt;='جدول الحضور و الغياب'!$C$51,AU63&lt;='جدول الحضور و الغياب'!$E$51),7,IF(AND(AU63&gt;='جدول الحضور و الغياب'!$C$49,AU63&lt;='جدول الحضور و الغياب'!$E$49),3,IF(AND(AU63&gt;='جدول الحضور و الغياب'!$C$47,AU63&lt;='جدول الحضور و الغياب'!$E$47),1,0)))</f>
        <v>0</v>
      </c>
      <c r="CU63" s="67">
        <f>IF(AND(AV63&gt;='جدول الحضور و الغياب'!$C$51,AV63&lt;='جدول الحضور و الغياب'!$E$51),7,IF(AND(AV63&gt;='جدول الحضور و الغياب'!$C$49,AV63&lt;='جدول الحضور و الغياب'!$E$49),3,IF(AND(AV63&gt;='جدول الحضور و الغياب'!$C$47,AV63&lt;='جدول الحضور و الغياب'!$E$47),1,0)))</f>
        <v>0</v>
      </c>
      <c r="CV63" s="67">
        <f>IF(AND(AW63&gt;='جدول الحضور و الغياب'!$C$51,AW63&lt;='جدول الحضور و الغياب'!$E$51),7,IF(AND(AW63&gt;='جدول الحضور و الغياب'!$C$49,AW63&lt;='جدول الحضور و الغياب'!$E$49),3,IF(AND(AW63&gt;='جدول الحضور و الغياب'!$C$47,AW63&lt;='جدول الحضور و الغياب'!$E$47),1,0)))</f>
        <v>0</v>
      </c>
      <c r="CW63" s="67">
        <f>IF(AND(AX63&gt;='جدول الحضور و الغياب'!$C$51,AX63&lt;='جدول الحضور و الغياب'!$E$51),7,IF(AND(AX63&gt;='جدول الحضور و الغياب'!$C$49,AX63&lt;='جدول الحضور و الغياب'!$E$49),3,IF(AND(AX63&gt;='جدول الحضور و الغياب'!$C$47,AX63&lt;='جدول الحضور و الغياب'!$E$47),1,0)))</f>
        <v>0</v>
      </c>
      <c r="CX63" s="67">
        <f>IF(AND(AY63&gt;='جدول الحضور و الغياب'!$C$51,AY63&lt;='جدول الحضور و الغياب'!$E$51),7,IF(AND(AY63&gt;='جدول الحضور و الغياب'!$C$49,AY63&lt;='جدول الحضور و الغياب'!$E$49),3,IF(AND(AY63&gt;='جدول الحضور و الغياب'!$C$47,AY63&lt;='جدول الحضور و الغياب'!$E$47),1,0)))</f>
        <v>0</v>
      </c>
    </row>
    <row r="64" spans="1:102" s="15" customFormat="1" ht="29.25" customHeight="1">
      <c r="A64" s="80">
        <f>+IF(B64="","",SUBTOTAL(3,B$4:B64))-2</f>
        <v>59</v>
      </c>
      <c r="B64" s="20" t="s">
        <v>76</v>
      </c>
      <c r="C64" s="20"/>
      <c r="D64" s="25"/>
      <c r="E64" s="34"/>
      <c r="F64" s="34"/>
      <c r="G64" s="24"/>
      <c r="H64" s="24"/>
      <c r="I64" s="24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78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2"/>
      <c r="AR64" s="62"/>
      <c r="AS64" s="62"/>
      <c r="AT64" s="62"/>
      <c r="AU64" s="62"/>
      <c r="AV64" s="62"/>
      <c r="AW64" s="62"/>
      <c r="AX64" s="62"/>
      <c r="AY64" s="62"/>
      <c r="AZ64" s="37"/>
      <c r="BA64" s="70"/>
      <c r="BB64" s="64"/>
      <c r="BT64" s="68">
        <f>IF(AND(T64&gt;='جدول الحضور و الغياب'!$C$40,T64&lt;='جدول الحضور و الغياب'!$E$40),7,IF(AND(T64&gt;='جدول الحضور و الغياب'!$C$38,T64&lt;='جدول الحضور و الغياب'!$E$38),3,IF(AND(T64&gt;='جدول الحضور و الغياب'!$C$36,T64&lt;='جدول الحضور و الغياب'!$E$36),1,0)))</f>
        <v>0</v>
      </c>
      <c r="BU64" s="68">
        <f>IF(AND(U64&gt;='جدول الحضور و الغياب'!$C$40,U64&lt;='جدول الحضور و الغياب'!$E$40),7,IF(AND(U64&gt;='جدول الحضور و الغياب'!$C$38,U64&lt;='جدول الحضور و الغياب'!$E$38),3,IF(AND(U64&gt;='جدول الحضور و الغياب'!$C$36,U64&lt;='جدول الحضور و الغياب'!$E$36),1,0)))</f>
        <v>0</v>
      </c>
      <c r="BV64" s="68">
        <f>IF(AND(V64&gt;='جدول الحضور و الغياب'!$C$40,V64&lt;='جدول الحضور و الغياب'!$E$40),7,IF(AND(V64&gt;='جدول الحضور و الغياب'!$C$38,V64&lt;='جدول الحضور و الغياب'!$E$38),3,IF(AND(V64&gt;='جدول الحضور و الغياب'!$C$36,V64&lt;='جدول الحضور و الغياب'!$E$36),1,0)))</f>
        <v>0</v>
      </c>
      <c r="BW64" s="68">
        <f>IF(AND(W64&gt;='جدول الحضور و الغياب'!$C$40,W64&lt;='جدول الحضور و الغياب'!$E$40),7,IF(AND(W64&gt;='جدول الحضور و الغياب'!$C$38,W64&lt;='جدول الحضور و الغياب'!$E$38),3,IF(AND(W64&gt;='جدول الحضور و الغياب'!$C$36,W64&lt;='جدول الحضور و الغياب'!$E$36),1,0)))</f>
        <v>0</v>
      </c>
      <c r="BX64" s="68">
        <f>IF(AND(X64&gt;='جدول الحضور و الغياب'!$C$40,X64&lt;='جدول الحضور و الغياب'!$E$40),7,IF(AND(X64&gt;='جدول الحضور و الغياب'!$C$38,X64&lt;='جدول الحضور و الغياب'!$E$38),3,IF(AND(X64&gt;='جدول الحضور و الغياب'!$C$36,X64&lt;='جدول الحضور و الغياب'!$E$36),1,0)))</f>
        <v>0</v>
      </c>
      <c r="BY64" s="68">
        <f>IF(AND(Y64&gt;='جدول الحضور و الغياب'!$C$40,Y64&lt;='جدول الحضور و الغياب'!$E$40),7,IF(AND(Y64&gt;='جدول الحضور و الغياب'!$C$38,Y64&lt;='جدول الحضور و الغياب'!$E$38),3,IF(AND(Y64&gt;='جدول الحضور و الغياب'!$C$36,Y64&lt;='جدول الحضور و الغياب'!$E$36),1,0)))</f>
        <v>0</v>
      </c>
      <c r="BZ64" s="68">
        <f>IF(AND(Z64&gt;='جدول الحضور و الغياب'!$C$40,Z64&lt;='جدول الحضور و الغياب'!$E$40),7,IF(AND(Z64&gt;='جدول الحضور و الغياب'!$C$38,Z64&lt;='جدول الحضور و الغياب'!$E$38),3,IF(AND(Z64&gt;='جدول الحضور و الغياب'!$C$36,Z64&lt;='جدول الحضور و الغياب'!$E$36),1,0)))</f>
        <v>0</v>
      </c>
      <c r="CA64" s="68">
        <f>IF(AND(AA64&gt;='جدول الحضور و الغياب'!$C$40,AA64&lt;='جدول الحضور و الغياب'!$E$40),7,IF(AND(AA64&gt;='جدول الحضور و الغياب'!$C$38,AA64&lt;='جدول الحضور و الغياب'!$E$38),3,IF(AND(AA64&gt;='جدول الحضور و الغياب'!$C$36,AA64&lt;='جدول الحضور و الغياب'!$E$36),1,0)))</f>
        <v>0</v>
      </c>
      <c r="CB64" s="68">
        <f>IF(AND(AB64&gt;='جدول الحضور و الغياب'!$C$40,AB64&lt;='جدول الحضور و الغياب'!$E$40),7,IF(AND(AB64&gt;='جدول الحضور و الغياب'!$C$38,AB64&lt;='جدول الحضور و الغياب'!$E$38),3,IF(AND(AB64&gt;='جدول الحضور و الغياب'!$C$36,AB64&lt;='جدول الحضور و الغياب'!$E$36),1,0)))</f>
        <v>0</v>
      </c>
      <c r="CC64" s="68">
        <f>IF(AND(AC64&gt;='جدول الحضور و الغياب'!$C$40,AC64&lt;='جدول الحضور و الغياب'!$E$40),7,IF(AND(AC64&gt;='جدول الحضور و الغياب'!$C$38,AC64&lt;='جدول الحضور و الغياب'!$E$38),3,IF(AND(AC64&gt;='جدول الحضور و الغياب'!$C$36,AC64&lt;='جدول الحضور و الغياب'!$E$36),1,0)))</f>
        <v>0</v>
      </c>
      <c r="CE64" s="67">
        <f>IF(AND(AF64&gt;='جدول الحضور و الغياب'!$C$51,AF64&lt;='جدول الحضور و الغياب'!$E$51),7,IF(AND(AF64&gt;='جدول الحضور و الغياب'!$C$49,AF64&lt;='جدول الحضور و الغياب'!$E$49),3,IF(AND(AF64&gt;='جدول الحضور و الغياب'!$C$47,AF64&lt;='جدول الحضور و الغياب'!$E$47),1,0)))</f>
        <v>0</v>
      </c>
      <c r="CF64" s="67">
        <f>IF(AND(AG64&gt;='جدول الحضور و الغياب'!$C$51,AG64&lt;='جدول الحضور و الغياب'!$E$51),7,IF(AND(AG64&gt;='جدول الحضور و الغياب'!$C$49,AG64&lt;='جدول الحضور و الغياب'!$E$49),3,IF(AND(AG64&gt;='جدول الحضور و الغياب'!$C$47,AG64&lt;='جدول الحضور و الغياب'!$E$47),1,0)))</f>
        <v>0</v>
      </c>
      <c r="CG64" s="67">
        <f>IF(AND(AH64&gt;='جدول الحضور و الغياب'!$C$51,AH64&lt;='جدول الحضور و الغياب'!$E$51),7,IF(AND(AH64&gt;='جدول الحضور و الغياب'!$C$49,AH64&lt;='جدول الحضور و الغياب'!$E$49),3,IF(AND(AH64&gt;='جدول الحضور و الغياب'!$C$47,AH64&lt;='جدول الحضور و الغياب'!$E$47),1,0)))</f>
        <v>0</v>
      </c>
      <c r="CH64" s="67">
        <f>IF(AND(AI64&gt;='جدول الحضور و الغياب'!$C$51,AI64&lt;='جدول الحضور و الغياب'!$E$51),7,IF(AND(AI64&gt;='جدول الحضور و الغياب'!$C$49,AI64&lt;='جدول الحضور و الغياب'!$E$49),3,IF(AND(AI64&gt;='جدول الحضور و الغياب'!$C$47,AI64&lt;='جدول الحضور و الغياب'!$E$47),1,0)))</f>
        <v>0</v>
      </c>
      <c r="CI64" s="67">
        <f>IF(AND(AJ64&gt;='جدول الحضور و الغياب'!$C$51,AJ64&lt;='جدول الحضور و الغياب'!$E$51),7,IF(AND(AJ64&gt;='جدول الحضور و الغياب'!$C$49,AJ64&lt;='جدول الحضور و الغياب'!$E$49),3,IF(AND(AJ64&gt;='جدول الحضور و الغياب'!$C$47,AJ64&lt;='جدول الحضور و الغياب'!$E$47),1,0)))</f>
        <v>0</v>
      </c>
      <c r="CJ64" s="67">
        <f>IF(AND(AK64&gt;='جدول الحضور و الغياب'!$C$51,AK64&lt;='جدول الحضور و الغياب'!$E$51),7,IF(AND(AK64&gt;='جدول الحضور و الغياب'!$C$49,AK64&lt;='جدول الحضور و الغياب'!$E$49),3,IF(AND(AK64&gt;='جدول الحضور و الغياب'!$C$47,AK64&lt;='جدول الحضور و الغياب'!$E$47),1,0)))</f>
        <v>0</v>
      </c>
      <c r="CK64" s="67">
        <f>IF(AND(AL64&gt;='جدول الحضور و الغياب'!$C$51,AL64&lt;='جدول الحضور و الغياب'!$E$51),7,IF(AND(AL64&gt;='جدول الحضور و الغياب'!$C$49,AL64&lt;='جدول الحضور و الغياب'!$E$49),3,IF(AND(AL64&gt;='جدول الحضور و الغياب'!$C$47,AL64&lt;='جدول الحضور و الغياب'!$E$47),1,0)))</f>
        <v>0</v>
      </c>
      <c r="CL64" s="67">
        <f>IF(AND(AM64&gt;='جدول الحضور و الغياب'!$C$51,AM64&lt;='جدول الحضور و الغياب'!$E$51),7,IF(AND(AM64&gt;='جدول الحضور و الغياب'!$C$49,AM64&lt;='جدول الحضور و الغياب'!$E$49),3,IF(AND(AM64&gt;='جدول الحضور و الغياب'!$C$47,AM64&lt;='جدول الحضور و الغياب'!$E$47),1,0)))</f>
        <v>0</v>
      </c>
      <c r="CM64" s="67">
        <f>IF(AND(AN64&gt;='جدول الحضور و الغياب'!$C$51,AN64&lt;='جدول الحضور و الغياب'!$E$51),7,IF(AND(AN64&gt;='جدول الحضور و الغياب'!$C$49,AN64&lt;='جدول الحضور و الغياب'!$E$49),3,IF(AND(AN64&gt;='جدول الحضور و الغياب'!$C$47,AN64&lt;='جدول الحضور و الغياب'!$E$47),1,0)))</f>
        <v>0</v>
      </c>
      <c r="CN64" s="67">
        <f>IF(AND(AO64&gt;='جدول الحضور و الغياب'!$C$51,AO64&lt;='جدول الحضور و الغياب'!$E$51),7,IF(AND(AO64&gt;='جدول الحضور و الغياب'!$C$49,AO64&lt;='جدول الحضور و الغياب'!$E$49),3,IF(AND(AO64&gt;='جدول الحضور و الغياب'!$C$47,AO64&lt;='جدول الحضور و الغياب'!$E$47),1,0)))</f>
        <v>0</v>
      </c>
      <c r="CO64" s="67">
        <f>IF(AND(AP64&gt;='جدول الحضور و الغياب'!$C$51,AP64&lt;='جدول الحضور و الغياب'!$E$51),7,IF(AND(AP64&gt;='جدول الحضور و الغياب'!$C$49,AP64&lt;='جدول الحضور و الغياب'!$E$49),3,IF(AND(AP64&gt;='جدول الحضور و الغياب'!$C$47,AP64&lt;='جدول الحضور و الغياب'!$E$47),1,0)))</f>
        <v>0</v>
      </c>
      <c r="CP64" s="67">
        <f>IF(AND(AQ64&gt;='جدول الحضور و الغياب'!$C$51,AQ64&lt;='جدول الحضور و الغياب'!$E$51),7,IF(AND(AQ64&gt;='جدول الحضور و الغياب'!$C$49,AQ64&lt;='جدول الحضور و الغياب'!$E$49),3,IF(AND(AQ64&gt;='جدول الحضور و الغياب'!$C$47,AQ64&lt;='جدول الحضور و الغياب'!$E$47),1,0)))</f>
        <v>0</v>
      </c>
      <c r="CQ64" s="67">
        <f>IF(AND(AR64&gt;='جدول الحضور و الغياب'!$C$51,AR64&lt;='جدول الحضور و الغياب'!$E$51),7,IF(AND(AR64&gt;='جدول الحضور و الغياب'!$C$49,AR64&lt;='جدول الحضور و الغياب'!$E$49),3,IF(AND(AR64&gt;='جدول الحضور و الغياب'!$C$47,AR64&lt;='جدول الحضور و الغياب'!$E$47),1,0)))</f>
        <v>0</v>
      </c>
      <c r="CR64" s="67">
        <f>IF(AND(AS64&gt;='جدول الحضور و الغياب'!$C$51,AS64&lt;='جدول الحضور و الغياب'!$E$51),7,IF(AND(AS64&gt;='جدول الحضور و الغياب'!$C$49,AS64&lt;='جدول الحضور و الغياب'!$E$49),3,IF(AND(AS64&gt;='جدول الحضور و الغياب'!$C$47,AS64&lt;='جدول الحضور و الغياب'!$E$47),1,0)))</f>
        <v>0</v>
      </c>
      <c r="CS64" s="67">
        <f>IF(AND(AT64&gt;='جدول الحضور و الغياب'!$C$51,AT64&lt;='جدول الحضور و الغياب'!$E$51),7,IF(AND(AT64&gt;='جدول الحضور و الغياب'!$C$49,AT64&lt;='جدول الحضور و الغياب'!$E$49),3,IF(AND(AT64&gt;='جدول الحضور و الغياب'!$C$47,AT64&lt;='جدول الحضور و الغياب'!$E$47),1,0)))</f>
        <v>0</v>
      </c>
      <c r="CT64" s="67">
        <f>IF(AND(AU64&gt;='جدول الحضور و الغياب'!$C$51,AU64&lt;='جدول الحضور و الغياب'!$E$51),7,IF(AND(AU64&gt;='جدول الحضور و الغياب'!$C$49,AU64&lt;='جدول الحضور و الغياب'!$E$49),3,IF(AND(AU64&gt;='جدول الحضور و الغياب'!$C$47,AU64&lt;='جدول الحضور و الغياب'!$E$47),1,0)))</f>
        <v>0</v>
      </c>
      <c r="CU64" s="67">
        <f>IF(AND(AV64&gt;='جدول الحضور و الغياب'!$C$51,AV64&lt;='جدول الحضور و الغياب'!$E$51),7,IF(AND(AV64&gt;='جدول الحضور و الغياب'!$C$49,AV64&lt;='جدول الحضور و الغياب'!$E$49),3,IF(AND(AV64&gt;='جدول الحضور و الغياب'!$C$47,AV64&lt;='جدول الحضور و الغياب'!$E$47),1,0)))</f>
        <v>0</v>
      </c>
      <c r="CV64" s="67">
        <f>IF(AND(AW64&gt;='جدول الحضور و الغياب'!$C$51,AW64&lt;='جدول الحضور و الغياب'!$E$51),7,IF(AND(AW64&gt;='جدول الحضور و الغياب'!$C$49,AW64&lt;='جدول الحضور و الغياب'!$E$49),3,IF(AND(AW64&gt;='جدول الحضور و الغياب'!$C$47,AW64&lt;='جدول الحضور و الغياب'!$E$47),1,0)))</f>
        <v>0</v>
      </c>
      <c r="CW64" s="67">
        <f>IF(AND(AX64&gt;='جدول الحضور و الغياب'!$C$51,AX64&lt;='جدول الحضور و الغياب'!$E$51),7,IF(AND(AX64&gt;='جدول الحضور و الغياب'!$C$49,AX64&lt;='جدول الحضور و الغياب'!$E$49),3,IF(AND(AX64&gt;='جدول الحضور و الغياب'!$C$47,AX64&lt;='جدول الحضور و الغياب'!$E$47),1,0)))</f>
        <v>0</v>
      </c>
      <c r="CX64" s="67">
        <f>IF(AND(AY64&gt;='جدول الحضور و الغياب'!$C$51,AY64&lt;='جدول الحضور و الغياب'!$E$51),7,IF(AND(AY64&gt;='جدول الحضور و الغياب'!$C$49,AY64&lt;='جدول الحضور و الغياب'!$E$49),3,IF(AND(AY64&gt;='جدول الحضور و الغياب'!$C$47,AY64&lt;='جدول الحضور و الغياب'!$E$47),1,0)))</f>
        <v>0</v>
      </c>
    </row>
    <row r="65" spans="1:102" s="15" customFormat="1" ht="18">
      <c r="A65" s="80">
        <f>+IF(B65="","",SUBTOTAL(3,B$4:B65))-2</f>
        <v>60</v>
      </c>
      <c r="B65" s="20" t="s">
        <v>76</v>
      </c>
      <c r="C65" s="20"/>
      <c r="D65" s="25"/>
      <c r="E65" s="34"/>
      <c r="F65" s="23"/>
      <c r="G65" s="24"/>
      <c r="H65" s="24"/>
      <c r="I65" s="24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78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2"/>
      <c r="AR65" s="62"/>
      <c r="AS65" s="62"/>
      <c r="AT65" s="62"/>
      <c r="AU65" s="62"/>
      <c r="AV65" s="62"/>
      <c r="AW65" s="62"/>
      <c r="AX65" s="62"/>
      <c r="AY65" s="62"/>
      <c r="AZ65" s="37"/>
      <c r="BA65" s="70"/>
      <c r="BB65" s="64"/>
      <c r="BT65" s="68">
        <f>IF(AND(T65&gt;='جدول الحضور و الغياب'!$C$40,T65&lt;='جدول الحضور و الغياب'!$E$40),7,IF(AND(T65&gt;='جدول الحضور و الغياب'!$C$38,T65&lt;='جدول الحضور و الغياب'!$E$38),3,IF(AND(T65&gt;='جدول الحضور و الغياب'!$C$36,T65&lt;='جدول الحضور و الغياب'!$E$36),1,0)))</f>
        <v>0</v>
      </c>
      <c r="BU65" s="68">
        <f>IF(AND(U65&gt;='جدول الحضور و الغياب'!$C$40,U65&lt;='جدول الحضور و الغياب'!$E$40),7,IF(AND(U65&gt;='جدول الحضور و الغياب'!$C$38,U65&lt;='جدول الحضور و الغياب'!$E$38),3,IF(AND(U65&gt;='جدول الحضور و الغياب'!$C$36,U65&lt;='جدول الحضور و الغياب'!$E$36),1,0)))</f>
        <v>0</v>
      </c>
      <c r="BV65" s="68">
        <f>IF(AND(V65&gt;='جدول الحضور و الغياب'!$C$40,V65&lt;='جدول الحضور و الغياب'!$E$40),7,IF(AND(V65&gt;='جدول الحضور و الغياب'!$C$38,V65&lt;='جدول الحضور و الغياب'!$E$38),3,IF(AND(V65&gt;='جدول الحضور و الغياب'!$C$36,V65&lt;='جدول الحضور و الغياب'!$E$36),1,0)))</f>
        <v>0</v>
      </c>
      <c r="BW65" s="68">
        <f>IF(AND(W65&gt;='جدول الحضور و الغياب'!$C$40,W65&lt;='جدول الحضور و الغياب'!$E$40),7,IF(AND(W65&gt;='جدول الحضور و الغياب'!$C$38,W65&lt;='جدول الحضور و الغياب'!$E$38),3,IF(AND(W65&gt;='جدول الحضور و الغياب'!$C$36,W65&lt;='جدول الحضور و الغياب'!$E$36),1,0)))</f>
        <v>0</v>
      </c>
      <c r="BX65" s="68">
        <f>IF(AND(X65&gt;='جدول الحضور و الغياب'!$C$40,X65&lt;='جدول الحضور و الغياب'!$E$40),7,IF(AND(X65&gt;='جدول الحضور و الغياب'!$C$38,X65&lt;='جدول الحضور و الغياب'!$E$38),3,IF(AND(X65&gt;='جدول الحضور و الغياب'!$C$36,X65&lt;='جدول الحضور و الغياب'!$E$36),1,0)))</f>
        <v>0</v>
      </c>
      <c r="BY65" s="68">
        <f>IF(AND(Y65&gt;='جدول الحضور و الغياب'!$C$40,Y65&lt;='جدول الحضور و الغياب'!$E$40),7,IF(AND(Y65&gt;='جدول الحضور و الغياب'!$C$38,Y65&lt;='جدول الحضور و الغياب'!$E$38),3,IF(AND(Y65&gt;='جدول الحضور و الغياب'!$C$36,Y65&lt;='جدول الحضور و الغياب'!$E$36),1,0)))</f>
        <v>0</v>
      </c>
      <c r="BZ65" s="68">
        <f>IF(AND(Z65&gt;='جدول الحضور و الغياب'!$C$40,Z65&lt;='جدول الحضور و الغياب'!$E$40),7,IF(AND(Z65&gt;='جدول الحضور و الغياب'!$C$38,Z65&lt;='جدول الحضور و الغياب'!$E$38),3,IF(AND(Z65&gt;='جدول الحضور و الغياب'!$C$36,Z65&lt;='جدول الحضور و الغياب'!$E$36),1,0)))</f>
        <v>0</v>
      </c>
      <c r="CA65" s="68">
        <f>IF(AND(AA65&gt;='جدول الحضور و الغياب'!$C$40,AA65&lt;='جدول الحضور و الغياب'!$E$40),7,IF(AND(AA65&gt;='جدول الحضور و الغياب'!$C$38,AA65&lt;='جدول الحضور و الغياب'!$E$38),3,IF(AND(AA65&gt;='جدول الحضور و الغياب'!$C$36,AA65&lt;='جدول الحضور و الغياب'!$E$36),1,0)))</f>
        <v>0</v>
      </c>
      <c r="CB65" s="68">
        <f>IF(AND(AB65&gt;='جدول الحضور و الغياب'!$C$40,AB65&lt;='جدول الحضور و الغياب'!$E$40),7,IF(AND(AB65&gt;='جدول الحضور و الغياب'!$C$38,AB65&lt;='جدول الحضور و الغياب'!$E$38),3,IF(AND(AB65&gt;='جدول الحضور و الغياب'!$C$36,AB65&lt;='جدول الحضور و الغياب'!$E$36),1,0)))</f>
        <v>0</v>
      </c>
      <c r="CC65" s="68">
        <f>IF(AND(AC65&gt;='جدول الحضور و الغياب'!$C$40,AC65&lt;='جدول الحضور و الغياب'!$E$40),7,IF(AND(AC65&gt;='جدول الحضور و الغياب'!$C$38,AC65&lt;='جدول الحضور و الغياب'!$E$38),3,IF(AND(AC65&gt;='جدول الحضور و الغياب'!$C$36,AC65&lt;='جدول الحضور و الغياب'!$E$36),1,0)))</f>
        <v>0</v>
      </c>
      <c r="CE65" s="67">
        <f>IF(AND(AF65&gt;='جدول الحضور و الغياب'!$C$51,AF65&lt;='جدول الحضور و الغياب'!$E$51),7,IF(AND(AF65&gt;='جدول الحضور و الغياب'!$C$49,AF65&lt;='جدول الحضور و الغياب'!$E$49),3,IF(AND(AF65&gt;='جدول الحضور و الغياب'!$C$47,AF65&lt;='جدول الحضور و الغياب'!$E$47),1,0)))</f>
        <v>0</v>
      </c>
      <c r="CF65" s="67">
        <f>IF(AND(AG65&gt;='جدول الحضور و الغياب'!$C$51,AG65&lt;='جدول الحضور و الغياب'!$E$51),7,IF(AND(AG65&gt;='جدول الحضور و الغياب'!$C$49,AG65&lt;='جدول الحضور و الغياب'!$E$49),3,IF(AND(AG65&gt;='جدول الحضور و الغياب'!$C$47,AG65&lt;='جدول الحضور و الغياب'!$E$47),1,0)))</f>
        <v>0</v>
      </c>
      <c r="CG65" s="67">
        <f>IF(AND(AH65&gt;='جدول الحضور و الغياب'!$C$51,AH65&lt;='جدول الحضور و الغياب'!$E$51),7,IF(AND(AH65&gt;='جدول الحضور و الغياب'!$C$49,AH65&lt;='جدول الحضور و الغياب'!$E$49),3,IF(AND(AH65&gt;='جدول الحضور و الغياب'!$C$47,AH65&lt;='جدول الحضور و الغياب'!$E$47),1,0)))</f>
        <v>0</v>
      </c>
      <c r="CH65" s="67">
        <f>IF(AND(AI65&gt;='جدول الحضور و الغياب'!$C$51,AI65&lt;='جدول الحضور و الغياب'!$E$51),7,IF(AND(AI65&gt;='جدول الحضور و الغياب'!$C$49,AI65&lt;='جدول الحضور و الغياب'!$E$49),3,IF(AND(AI65&gt;='جدول الحضور و الغياب'!$C$47,AI65&lt;='جدول الحضور و الغياب'!$E$47),1,0)))</f>
        <v>0</v>
      </c>
      <c r="CI65" s="67">
        <f>IF(AND(AJ65&gt;='جدول الحضور و الغياب'!$C$51,AJ65&lt;='جدول الحضور و الغياب'!$E$51),7,IF(AND(AJ65&gt;='جدول الحضور و الغياب'!$C$49,AJ65&lt;='جدول الحضور و الغياب'!$E$49),3,IF(AND(AJ65&gt;='جدول الحضور و الغياب'!$C$47,AJ65&lt;='جدول الحضور و الغياب'!$E$47),1,0)))</f>
        <v>0</v>
      </c>
      <c r="CJ65" s="67">
        <f>IF(AND(AK65&gt;='جدول الحضور و الغياب'!$C$51,AK65&lt;='جدول الحضور و الغياب'!$E$51),7,IF(AND(AK65&gt;='جدول الحضور و الغياب'!$C$49,AK65&lt;='جدول الحضور و الغياب'!$E$49),3,IF(AND(AK65&gt;='جدول الحضور و الغياب'!$C$47,AK65&lt;='جدول الحضور و الغياب'!$E$47),1,0)))</f>
        <v>0</v>
      </c>
      <c r="CK65" s="67">
        <f>IF(AND(AL65&gt;='جدول الحضور و الغياب'!$C$51,AL65&lt;='جدول الحضور و الغياب'!$E$51),7,IF(AND(AL65&gt;='جدول الحضور و الغياب'!$C$49,AL65&lt;='جدول الحضور و الغياب'!$E$49),3,IF(AND(AL65&gt;='جدول الحضور و الغياب'!$C$47,AL65&lt;='جدول الحضور و الغياب'!$E$47),1,0)))</f>
        <v>0</v>
      </c>
      <c r="CL65" s="67">
        <f>IF(AND(AM65&gt;='جدول الحضور و الغياب'!$C$51,AM65&lt;='جدول الحضور و الغياب'!$E$51),7,IF(AND(AM65&gt;='جدول الحضور و الغياب'!$C$49,AM65&lt;='جدول الحضور و الغياب'!$E$49),3,IF(AND(AM65&gt;='جدول الحضور و الغياب'!$C$47,AM65&lt;='جدول الحضور و الغياب'!$E$47),1,0)))</f>
        <v>0</v>
      </c>
      <c r="CM65" s="67">
        <f>IF(AND(AN65&gt;='جدول الحضور و الغياب'!$C$51,AN65&lt;='جدول الحضور و الغياب'!$E$51),7,IF(AND(AN65&gt;='جدول الحضور و الغياب'!$C$49,AN65&lt;='جدول الحضور و الغياب'!$E$49),3,IF(AND(AN65&gt;='جدول الحضور و الغياب'!$C$47,AN65&lt;='جدول الحضور و الغياب'!$E$47),1,0)))</f>
        <v>0</v>
      </c>
      <c r="CN65" s="67">
        <f>IF(AND(AO65&gt;='جدول الحضور و الغياب'!$C$51,AO65&lt;='جدول الحضور و الغياب'!$E$51),7,IF(AND(AO65&gt;='جدول الحضور و الغياب'!$C$49,AO65&lt;='جدول الحضور و الغياب'!$E$49),3,IF(AND(AO65&gt;='جدول الحضور و الغياب'!$C$47,AO65&lt;='جدول الحضور و الغياب'!$E$47),1,0)))</f>
        <v>0</v>
      </c>
      <c r="CO65" s="67">
        <f>IF(AND(AP65&gt;='جدول الحضور و الغياب'!$C$51,AP65&lt;='جدول الحضور و الغياب'!$E$51),7,IF(AND(AP65&gt;='جدول الحضور و الغياب'!$C$49,AP65&lt;='جدول الحضور و الغياب'!$E$49),3,IF(AND(AP65&gt;='جدول الحضور و الغياب'!$C$47,AP65&lt;='جدول الحضور و الغياب'!$E$47),1,0)))</f>
        <v>0</v>
      </c>
      <c r="CP65" s="67">
        <f>IF(AND(AQ65&gt;='جدول الحضور و الغياب'!$C$51,AQ65&lt;='جدول الحضور و الغياب'!$E$51),7,IF(AND(AQ65&gt;='جدول الحضور و الغياب'!$C$49,AQ65&lt;='جدول الحضور و الغياب'!$E$49),3,IF(AND(AQ65&gt;='جدول الحضور و الغياب'!$C$47,AQ65&lt;='جدول الحضور و الغياب'!$E$47),1,0)))</f>
        <v>0</v>
      </c>
      <c r="CQ65" s="67">
        <f>IF(AND(AR65&gt;='جدول الحضور و الغياب'!$C$51,AR65&lt;='جدول الحضور و الغياب'!$E$51),7,IF(AND(AR65&gt;='جدول الحضور و الغياب'!$C$49,AR65&lt;='جدول الحضور و الغياب'!$E$49),3,IF(AND(AR65&gt;='جدول الحضور و الغياب'!$C$47,AR65&lt;='جدول الحضور و الغياب'!$E$47),1,0)))</f>
        <v>0</v>
      </c>
      <c r="CR65" s="67">
        <f>IF(AND(AS65&gt;='جدول الحضور و الغياب'!$C$51,AS65&lt;='جدول الحضور و الغياب'!$E$51),7,IF(AND(AS65&gt;='جدول الحضور و الغياب'!$C$49,AS65&lt;='جدول الحضور و الغياب'!$E$49),3,IF(AND(AS65&gt;='جدول الحضور و الغياب'!$C$47,AS65&lt;='جدول الحضور و الغياب'!$E$47),1,0)))</f>
        <v>0</v>
      </c>
      <c r="CS65" s="67">
        <f>IF(AND(AT65&gt;='جدول الحضور و الغياب'!$C$51,AT65&lt;='جدول الحضور و الغياب'!$E$51),7,IF(AND(AT65&gt;='جدول الحضور و الغياب'!$C$49,AT65&lt;='جدول الحضور و الغياب'!$E$49),3,IF(AND(AT65&gt;='جدول الحضور و الغياب'!$C$47,AT65&lt;='جدول الحضور و الغياب'!$E$47),1,0)))</f>
        <v>0</v>
      </c>
      <c r="CT65" s="67">
        <f>IF(AND(AU65&gt;='جدول الحضور و الغياب'!$C$51,AU65&lt;='جدول الحضور و الغياب'!$E$51),7,IF(AND(AU65&gt;='جدول الحضور و الغياب'!$C$49,AU65&lt;='جدول الحضور و الغياب'!$E$49),3,IF(AND(AU65&gt;='جدول الحضور و الغياب'!$C$47,AU65&lt;='جدول الحضور و الغياب'!$E$47),1,0)))</f>
        <v>0</v>
      </c>
      <c r="CU65" s="67">
        <f>IF(AND(AV65&gt;='جدول الحضور و الغياب'!$C$51,AV65&lt;='جدول الحضور و الغياب'!$E$51),7,IF(AND(AV65&gt;='جدول الحضور و الغياب'!$C$49,AV65&lt;='جدول الحضور و الغياب'!$E$49),3,IF(AND(AV65&gt;='جدول الحضور و الغياب'!$C$47,AV65&lt;='جدول الحضور و الغياب'!$E$47),1,0)))</f>
        <v>0</v>
      </c>
      <c r="CV65" s="67">
        <f>IF(AND(AW65&gt;='جدول الحضور و الغياب'!$C$51,AW65&lt;='جدول الحضور و الغياب'!$E$51),7,IF(AND(AW65&gt;='جدول الحضور و الغياب'!$C$49,AW65&lt;='جدول الحضور و الغياب'!$E$49),3,IF(AND(AW65&gt;='جدول الحضور و الغياب'!$C$47,AW65&lt;='جدول الحضور و الغياب'!$E$47),1,0)))</f>
        <v>0</v>
      </c>
      <c r="CW65" s="67">
        <f>IF(AND(AX65&gt;='جدول الحضور و الغياب'!$C$51,AX65&lt;='جدول الحضور و الغياب'!$E$51),7,IF(AND(AX65&gt;='جدول الحضور و الغياب'!$C$49,AX65&lt;='جدول الحضور و الغياب'!$E$49),3,IF(AND(AX65&gt;='جدول الحضور و الغياب'!$C$47,AX65&lt;='جدول الحضور و الغياب'!$E$47),1,0)))</f>
        <v>0</v>
      </c>
      <c r="CX65" s="67">
        <f>IF(AND(AY65&gt;='جدول الحضور و الغياب'!$C$51,AY65&lt;='جدول الحضور و الغياب'!$E$51),7,IF(AND(AY65&gt;='جدول الحضور و الغياب'!$C$49,AY65&lt;='جدول الحضور و الغياب'!$E$49),3,IF(AND(AY65&gt;='جدول الحضور و الغياب'!$C$47,AY65&lt;='جدول الحضور و الغياب'!$E$47),1,0)))</f>
        <v>0</v>
      </c>
    </row>
    <row r="66" spans="1:102" s="15" customFormat="1" ht="18">
      <c r="A66" s="80">
        <f>+IF(B66="","",SUBTOTAL(3,B$4:B66))-2</f>
        <v>61</v>
      </c>
      <c r="B66" s="20" t="s">
        <v>76</v>
      </c>
      <c r="C66" s="20"/>
      <c r="D66" s="21"/>
      <c r="E66" s="23"/>
      <c r="F66" s="23"/>
      <c r="G66" s="24"/>
      <c r="H66" s="24"/>
      <c r="I66" s="24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78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2"/>
      <c r="AR66" s="62"/>
      <c r="AS66" s="62"/>
      <c r="AT66" s="62"/>
      <c r="AU66" s="62"/>
      <c r="AV66" s="62"/>
      <c r="AW66" s="62"/>
      <c r="AX66" s="62"/>
      <c r="AY66" s="62"/>
      <c r="AZ66" s="37"/>
      <c r="BA66" s="70"/>
      <c r="BB66" s="64"/>
      <c r="BT66" s="68">
        <f>IF(AND(T66&gt;='جدول الحضور و الغياب'!$C$40,T66&lt;='جدول الحضور و الغياب'!$E$40),7,IF(AND(T66&gt;='جدول الحضور و الغياب'!$C$38,T66&lt;='جدول الحضور و الغياب'!$E$38),3,IF(AND(T66&gt;='جدول الحضور و الغياب'!$C$36,T66&lt;='جدول الحضور و الغياب'!$E$36),1,0)))</f>
        <v>0</v>
      </c>
      <c r="BU66" s="68">
        <f>IF(AND(U66&gt;='جدول الحضور و الغياب'!$C$40,U66&lt;='جدول الحضور و الغياب'!$E$40),7,IF(AND(U66&gt;='جدول الحضور و الغياب'!$C$38,U66&lt;='جدول الحضور و الغياب'!$E$38),3,IF(AND(U66&gt;='جدول الحضور و الغياب'!$C$36,U66&lt;='جدول الحضور و الغياب'!$E$36),1,0)))</f>
        <v>0</v>
      </c>
      <c r="BV66" s="68">
        <f>IF(AND(V66&gt;='جدول الحضور و الغياب'!$C$40,V66&lt;='جدول الحضور و الغياب'!$E$40),7,IF(AND(V66&gt;='جدول الحضور و الغياب'!$C$38,V66&lt;='جدول الحضور و الغياب'!$E$38),3,IF(AND(V66&gt;='جدول الحضور و الغياب'!$C$36,V66&lt;='جدول الحضور و الغياب'!$E$36),1,0)))</f>
        <v>0</v>
      </c>
      <c r="BW66" s="68">
        <f>IF(AND(W66&gt;='جدول الحضور و الغياب'!$C$40,W66&lt;='جدول الحضور و الغياب'!$E$40),7,IF(AND(W66&gt;='جدول الحضور و الغياب'!$C$38,W66&lt;='جدول الحضور و الغياب'!$E$38),3,IF(AND(W66&gt;='جدول الحضور و الغياب'!$C$36,W66&lt;='جدول الحضور و الغياب'!$E$36),1,0)))</f>
        <v>0</v>
      </c>
      <c r="BX66" s="68">
        <f>IF(AND(X66&gt;='جدول الحضور و الغياب'!$C$40,X66&lt;='جدول الحضور و الغياب'!$E$40),7,IF(AND(X66&gt;='جدول الحضور و الغياب'!$C$38,X66&lt;='جدول الحضور و الغياب'!$E$38),3,IF(AND(X66&gt;='جدول الحضور و الغياب'!$C$36,X66&lt;='جدول الحضور و الغياب'!$E$36),1,0)))</f>
        <v>0</v>
      </c>
      <c r="BY66" s="68">
        <f>IF(AND(Y66&gt;='جدول الحضور و الغياب'!$C$40,Y66&lt;='جدول الحضور و الغياب'!$E$40),7,IF(AND(Y66&gt;='جدول الحضور و الغياب'!$C$38,Y66&lt;='جدول الحضور و الغياب'!$E$38),3,IF(AND(Y66&gt;='جدول الحضور و الغياب'!$C$36,Y66&lt;='جدول الحضور و الغياب'!$E$36),1,0)))</f>
        <v>0</v>
      </c>
      <c r="BZ66" s="68">
        <f>IF(AND(Z66&gt;='جدول الحضور و الغياب'!$C$40,Z66&lt;='جدول الحضور و الغياب'!$E$40),7,IF(AND(Z66&gt;='جدول الحضور و الغياب'!$C$38,Z66&lt;='جدول الحضور و الغياب'!$E$38),3,IF(AND(Z66&gt;='جدول الحضور و الغياب'!$C$36,Z66&lt;='جدول الحضور و الغياب'!$E$36),1,0)))</f>
        <v>0</v>
      </c>
      <c r="CA66" s="68">
        <f>IF(AND(AA66&gt;='جدول الحضور و الغياب'!$C$40,AA66&lt;='جدول الحضور و الغياب'!$E$40),7,IF(AND(AA66&gt;='جدول الحضور و الغياب'!$C$38,AA66&lt;='جدول الحضور و الغياب'!$E$38),3,IF(AND(AA66&gt;='جدول الحضور و الغياب'!$C$36,AA66&lt;='جدول الحضور و الغياب'!$E$36),1,0)))</f>
        <v>0</v>
      </c>
      <c r="CB66" s="68">
        <f>IF(AND(AB66&gt;='جدول الحضور و الغياب'!$C$40,AB66&lt;='جدول الحضور و الغياب'!$E$40),7,IF(AND(AB66&gt;='جدول الحضور و الغياب'!$C$38,AB66&lt;='جدول الحضور و الغياب'!$E$38),3,IF(AND(AB66&gt;='جدول الحضور و الغياب'!$C$36,AB66&lt;='جدول الحضور و الغياب'!$E$36),1,0)))</f>
        <v>0</v>
      </c>
      <c r="CC66" s="68">
        <f>IF(AND(AC66&gt;='جدول الحضور و الغياب'!$C$40,AC66&lt;='جدول الحضور و الغياب'!$E$40),7,IF(AND(AC66&gt;='جدول الحضور و الغياب'!$C$38,AC66&lt;='جدول الحضور و الغياب'!$E$38),3,IF(AND(AC66&gt;='جدول الحضور و الغياب'!$C$36,AC66&lt;='جدول الحضور و الغياب'!$E$36),1,0)))</f>
        <v>0</v>
      </c>
      <c r="CE66" s="67">
        <f>IF(AND(AF66&gt;='جدول الحضور و الغياب'!$C$51,AF66&lt;='جدول الحضور و الغياب'!$E$51),7,IF(AND(AF66&gt;='جدول الحضور و الغياب'!$C$49,AF66&lt;='جدول الحضور و الغياب'!$E$49),3,IF(AND(AF66&gt;='جدول الحضور و الغياب'!$C$47,AF66&lt;='جدول الحضور و الغياب'!$E$47),1,0)))</f>
        <v>0</v>
      </c>
      <c r="CF66" s="67">
        <f>IF(AND(AG66&gt;='جدول الحضور و الغياب'!$C$51,AG66&lt;='جدول الحضور و الغياب'!$E$51),7,IF(AND(AG66&gt;='جدول الحضور و الغياب'!$C$49,AG66&lt;='جدول الحضور و الغياب'!$E$49),3,IF(AND(AG66&gt;='جدول الحضور و الغياب'!$C$47,AG66&lt;='جدول الحضور و الغياب'!$E$47),1,0)))</f>
        <v>0</v>
      </c>
      <c r="CG66" s="67">
        <f>IF(AND(AH66&gt;='جدول الحضور و الغياب'!$C$51,AH66&lt;='جدول الحضور و الغياب'!$E$51),7,IF(AND(AH66&gt;='جدول الحضور و الغياب'!$C$49,AH66&lt;='جدول الحضور و الغياب'!$E$49),3,IF(AND(AH66&gt;='جدول الحضور و الغياب'!$C$47,AH66&lt;='جدول الحضور و الغياب'!$E$47),1,0)))</f>
        <v>0</v>
      </c>
      <c r="CH66" s="67">
        <f>IF(AND(AI66&gt;='جدول الحضور و الغياب'!$C$51,AI66&lt;='جدول الحضور و الغياب'!$E$51),7,IF(AND(AI66&gt;='جدول الحضور و الغياب'!$C$49,AI66&lt;='جدول الحضور و الغياب'!$E$49),3,IF(AND(AI66&gt;='جدول الحضور و الغياب'!$C$47,AI66&lt;='جدول الحضور و الغياب'!$E$47),1,0)))</f>
        <v>0</v>
      </c>
      <c r="CI66" s="67">
        <f>IF(AND(AJ66&gt;='جدول الحضور و الغياب'!$C$51,AJ66&lt;='جدول الحضور و الغياب'!$E$51),7,IF(AND(AJ66&gt;='جدول الحضور و الغياب'!$C$49,AJ66&lt;='جدول الحضور و الغياب'!$E$49),3,IF(AND(AJ66&gt;='جدول الحضور و الغياب'!$C$47,AJ66&lt;='جدول الحضور و الغياب'!$E$47),1,0)))</f>
        <v>0</v>
      </c>
      <c r="CJ66" s="67">
        <f>IF(AND(AK66&gt;='جدول الحضور و الغياب'!$C$51,AK66&lt;='جدول الحضور و الغياب'!$E$51),7,IF(AND(AK66&gt;='جدول الحضور و الغياب'!$C$49,AK66&lt;='جدول الحضور و الغياب'!$E$49),3,IF(AND(AK66&gt;='جدول الحضور و الغياب'!$C$47,AK66&lt;='جدول الحضور و الغياب'!$E$47),1,0)))</f>
        <v>0</v>
      </c>
      <c r="CK66" s="67">
        <f>IF(AND(AL66&gt;='جدول الحضور و الغياب'!$C$51,AL66&lt;='جدول الحضور و الغياب'!$E$51),7,IF(AND(AL66&gt;='جدول الحضور و الغياب'!$C$49,AL66&lt;='جدول الحضور و الغياب'!$E$49),3,IF(AND(AL66&gt;='جدول الحضور و الغياب'!$C$47,AL66&lt;='جدول الحضور و الغياب'!$E$47),1,0)))</f>
        <v>0</v>
      </c>
      <c r="CL66" s="67">
        <f>IF(AND(AM66&gt;='جدول الحضور و الغياب'!$C$51,AM66&lt;='جدول الحضور و الغياب'!$E$51),7,IF(AND(AM66&gt;='جدول الحضور و الغياب'!$C$49,AM66&lt;='جدول الحضور و الغياب'!$E$49),3,IF(AND(AM66&gt;='جدول الحضور و الغياب'!$C$47,AM66&lt;='جدول الحضور و الغياب'!$E$47),1,0)))</f>
        <v>0</v>
      </c>
      <c r="CM66" s="67">
        <f>IF(AND(AN66&gt;='جدول الحضور و الغياب'!$C$51,AN66&lt;='جدول الحضور و الغياب'!$E$51),7,IF(AND(AN66&gt;='جدول الحضور و الغياب'!$C$49,AN66&lt;='جدول الحضور و الغياب'!$E$49),3,IF(AND(AN66&gt;='جدول الحضور و الغياب'!$C$47,AN66&lt;='جدول الحضور و الغياب'!$E$47),1,0)))</f>
        <v>0</v>
      </c>
      <c r="CN66" s="67">
        <f>IF(AND(AO66&gt;='جدول الحضور و الغياب'!$C$51,AO66&lt;='جدول الحضور و الغياب'!$E$51),7,IF(AND(AO66&gt;='جدول الحضور و الغياب'!$C$49,AO66&lt;='جدول الحضور و الغياب'!$E$49),3,IF(AND(AO66&gt;='جدول الحضور و الغياب'!$C$47,AO66&lt;='جدول الحضور و الغياب'!$E$47),1,0)))</f>
        <v>0</v>
      </c>
      <c r="CO66" s="67">
        <f>IF(AND(AP66&gt;='جدول الحضور و الغياب'!$C$51,AP66&lt;='جدول الحضور و الغياب'!$E$51),7,IF(AND(AP66&gt;='جدول الحضور و الغياب'!$C$49,AP66&lt;='جدول الحضور و الغياب'!$E$49),3,IF(AND(AP66&gt;='جدول الحضور و الغياب'!$C$47,AP66&lt;='جدول الحضور و الغياب'!$E$47),1,0)))</f>
        <v>0</v>
      </c>
      <c r="CP66" s="67">
        <f>IF(AND(AQ66&gt;='جدول الحضور و الغياب'!$C$51,AQ66&lt;='جدول الحضور و الغياب'!$E$51),7,IF(AND(AQ66&gt;='جدول الحضور و الغياب'!$C$49,AQ66&lt;='جدول الحضور و الغياب'!$E$49),3,IF(AND(AQ66&gt;='جدول الحضور و الغياب'!$C$47,AQ66&lt;='جدول الحضور و الغياب'!$E$47),1,0)))</f>
        <v>0</v>
      </c>
      <c r="CQ66" s="67">
        <f>IF(AND(AR66&gt;='جدول الحضور و الغياب'!$C$51,AR66&lt;='جدول الحضور و الغياب'!$E$51),7,IF(AND(AR66&gt;='جدول الحضور و الغياب'!$C$49,AR66&lt;='جدول الحضور و الغياب'!$E$49),3,IF(AND(AR66&gt;='جدول الحضور و الغياب'!$C$47,AR66&lt;='جدول الحضور و الغياب'!$E$47),1,0)))</f>
        <v>0</v>
      </c>
      <c r="CR66" s="67">
        <f>IF(AND(AS66&gt;='جدول الحضور و الغياب'!$C$51,AS66&lt;='جدول الحضور و الغياب'!$E$51),7,IF(AND(AS66&gt;='جدول الحضور و الغياب'!$C$49,AS66&lt;='جدول الحضور و الغياب'!$E$49),3,IF(AND(AS66&gt;='جدول الحضور و الغياب'!$C$47,AS66&lt;='جدول الحضور و الغياب'!$E$47),1,0)))</f>
        <v>0</v>
      </c>
      <c r="CS66" s="67">
        <f>IF(AND(AT66&gt;='جدول الحضور و الغياب'!$C$51,AT66&lt;='جدول الحضور و الغياب'!$E$51),7,IF(AND(AT66&gt;='جدول الحضور و الغياب'!$C$49,AT66&lt;='جدول الحضور و الغياب'!$E$49),3,IF(AND(AT66&gt;='جدول الحضور و الغياب'!$C$47,AT66&lt;='جدول الحضور و الغياب'!$E$47),1,0)))</f>
        <v>0</v>
      </c>
      <c r="CT66" s="67">
        <f>IF(AND(AU66&gt;='جدول الحضور و الغياب'!$C$51,AU66&lt;='جدول الحضور و الغياب'!$E$51),7,IF(AND(AU66&gt;='جدول الحضور و الغياب'!$C$49,AU66&lt;='جدول الحضور و الغياب'!$E$49),3,IF(AND(AU66&gt;='جدول الحضور و الغياب'!$C$47,AU66&lt;='جدول الحضور و الغياب'!$E$47),1,0)))</f>
        <v>0</v>
      </c>
      <c r="CU66" s="67">
        <f>IF(AND(AV66&gt;='جدول الحضور و الغياب'!$C$51,AV66&lt;='جدول الحضور و الغياب'!$E$51),7,IF(AND(AV66&gt;='جدول الحضور و الغياب'!$C$49,AV66&lt;='جدول الحضور و الغياب'!$E$49),3,IF(AND(AV66&gt;='جدول الحضور و الغياب'!$C$47,AV66&lt;='جدول الحضور و الغياب'!$E$47),1,0)))</f>
        <v>0</v>
      </c>
      <c r="CV66" s="67">
        <f>IF(AND(AW66&gt;='جدول الحضور و الغياب'!$C$51,AW66&lt;='جدول الحضور و الغياب'!$E$51),7,IF(AND(AW66&gt;='جدول الحضور و الغياب'!$C$49,AW66&lt;='جدول الحضور و الغياب'!$E$49),3,IF(AND(AW66&gt;='جدول الحضور و الغياب'!$C$47,AW66&lt;='جدول الحضور و الغياب'!$E$47),1,0)))</f>
        <v>0</v>
      </c>
      <c r="CW66" s="67">
        <f>IF(AND(AX66&gt;='جدول الحضور و الغياب'!$C$51,AX66&lt;='جدول الحضور و الغياب'!$E$51),7,IF(AND(AX66&gt;='جدول الحضور و الغياب'!$C$49,AX66&lt;='جدول الحضور و الغياب'!$E$49),3,IF(AND(AX66&gt;='جدول الحضور و الغياب'!$C$47,AX66&lt;='جدول الحضور و الغياب'!$E$47),1,0)))</f>
        <v>0</v>
      </c>
      <c r="CX66" s="67">
        <f>IF(AND(AY66&gt;='جدول الحضور و الغياب'!$C$51,AY66&lt;='جدول الحضور و الغياب'!$E$51),7,IF(AND(AY66&gt;='جدول الحضور و الغياب'!$C$49,AY66&lt;='جدول الحضور و الغياب'!$E$49),3,IF(AND(AY66&gt;='جدول الحضور و الغياب'!$C$47,AY66&lt;='جدول الحضور و الغياب'!$E$47),1,0)))</f>
        <v>0</v>
      </c>
    </row>
  </sheetData>
  <mergeCells count="11">
    <mergeCell ref="BT22:CC22"/>
    <mergeCell ref="CE22:CN22"/>
    <mergeCell ref="CO22:CX22"/>
    <mergeCell ref="BT50:CC50"/>
    <mergeCell ref="CE50:CN50"/>
    <mergeCell ref="CO50:CX50"/>
    <mergeCell ref="A1:K1"/>
    <mergeCell ref="A2:Q2"/>
    <mergeCell ref="BT3:CC3"/>
    <mergeCell ref="CE3:CN3"/>
    <mergeCell ref="CO3:CX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جدول الحضور و الغياب</vt:lpstr>
      <vt:lpstr>مهند</vt:lpstr>
      <vt:lpstr>الأطباء والأداريين</vt:lpstr>
      <vt:lpstr>الممرضين والسجلات</vt:lpstr>
      <vt:lpstr>in_t</vt:lpstr>
      <vt:lpstr>مهند!Print_Area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Abdulla bin shihab</cp:lastModifiedBy>
  <cp:lastPrinted>2013-11-04T04:30:49Z</cp:lastPrinted>
  <dcterms:created xsi:type="dcterms:W3CDTF">2013-10-10T06:32:54Z</dcterms:created>
  <dcterms:modified xsi:type="dcterms:W3CDTF">2013-11-06T16:31:54Z</dcterms:modified>
</cp:coreProperties>
</file>